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70" windowHeight="8880" firstSheet="1" activeTab="1"/>
  </bookViews>
  <sheets>
    <sheet name="расчет" sheetId="1" state="hidden" r:id="rId1"/>
    <sheet name="расчет 2025" sheetId="2" r:id="rId2"/>
    <sheet name="расчет 2026" sheetId="10" r:id="rId3"/>
    <sheet name="расчет 2027" sheetId="9" r:id="rId4"/>
  </sheets>
  <definedNames>
    <definedName name="_xlnm.Print_Area" localSheetId="0">расчет!$A$1:$R$33</definedName>
    <definedName name="_xlnm.Print_Area" localSheetId="1">'расчет 2025'!$A$1:$E$31</definedName>
    <definedName name="_xlnm.Print_Area" localSheetId="2">'расчет 2026'!$A$1:$E$31</definedName>
    <definedName name="_xlnm.Print_Area" localSheetId="3">'расчет 2027'!$A$1:$E$31</definedName>
  </definedNames>
  <calcPr calcId="145621"/>
</workbook>
</file>

<file path=xl/calcChain.xml><?xml version="1.0" encoding="utf-8"?>
<calcChain xmlns="http://schemas.openxmlformats.org/spreadsheetml/2006/main">
  <c r="D28" i="9" l="1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28" i="9" s="1"/>
  <c r="D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28" i="10" s="1"/>
  <c r="E10" i="2"/>
  <c r="E33" i="9" l="1"/>
  <c r="C4" i="9"/>
  <c r="D4" i="9" s="1"/>
  <c r="E4" i="9" s="1"/>
  <c r="B4" i="9"/>
  <c r="E33" i="10"/>
  <c r="B4" i="10"/>
  <c r="C4" i="10" s="1"/>
  <c r="D4" i="10" s="1"/>
  <c r="E4" i="10" s="1"/>
  <c r="E6" i="2"/>
  <c r="E7" i="2"/>
  <c r="E8" i="2"/>
  <c r="E9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5" i="2"/>
  <c r="E28" i="2" l="1"/>
  <c r="B4" i="2" l="1"/>
  <c r="C4" i="2" s="1"/>
  <c r="D4" i="2" s="1"/>
  <c r="E4" i="2" s="1"/>
  <c r="L5" i="1" l="1"/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5" i="1"/>
  <c r="Q5" i="1" s="1"/>
  <c r="U6" i="1" l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5" i="1"/>
  <c r="R31" i="1"/>
  <c r="U31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Q25" i="1" l="1"/>
  <c r="Q21" i="1"/>
  <c r="Q17" i="1"/>
  <c r="Q13" i="1"/>
  <c r="Q9" i="1"/>
  <c r="Q24" i="1"/>
  <c r="Q20" i="1"/>
  <c r="Q16" i="1"/>
  <c r="Q12" i="1"/>
  <c r="Q8" i="1"/>
  <c r="Q23" i="1"/>
  <c r="Q19" i="1"/>
  <c r="Q15" i="1"/>
  <c r="Q11" i="1"/>
  <c r="Q7" i="1"/>
  <c r="Q22" i="1"/>
  <c r="Q18" i="1"/>
  <c r="Q14" i="1"/>
  <c r="Q10" i="1"/>
  <c r="Q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5" i="1"/>
  <c r="D31" i="1"/>
  <c r="E31" i="1" l="1"/>
  <c r="E33" i="1" s="1"/>
  <c r="G31" i="1"/>
  <c r="F31" i="1"/>
  <c r="H7" i="1" l="1"/>
  <c r="T7" i="1" s="1"/>
  <c r="V7" i="1" s="1"/>
  <c r="J10" i="1"/>
  <c r="J14" i="1"/>
  <c r="J18" i="1"/>
  <c r="J22" i="1"/>
  <c r="J26" i="1"/>
  <c r="J30" i="1"/>
  <c r="I9" i="1"/>
  <c r="I13" i="1"/>
  <c r="I17" i="1"/>
  <c r="I21" i="1"/>
  <c r="I25" i="1"/>
  <c r="I29" i="1"/>
  <c r="H8" i="1"/>
  <c r="T8" i="1" s="1"/>
  <c r="V8" i="1" s="1"/>
  <c r="H12" i="1"/>
  <c r="T12" i="1" s="1"/>
  <c r="V12" i="1" s="1"/>
  <c r="H16" i="1"/>
  <c r="T16" i="1" s="1"/>
  <c r="V16" i="1" s="1"/>
  <c r="H20" i="1"/>
  <c r="T20" i="1" s="1"/>
  <c r="V20" i="1" s="1"/>
  <c r="H24" i="1"/>
  <c r="T24" i="1" s="1"/>
  <c r="V24" i="1" s="1"/>
  <c r="H28" i="1"/>
  <c r="T28" i="1" s="1"/>
  <c r="V28" i="1" s="1"/>
  <c r="J6" i="1"/>
  <c r="J11" i="1"/>
  <c r="J15" i="1"/>
  <c r="J19" i="1"/>
  <c r="J23" i="1"/>
  <c r="J27" i="1"/>
  <c r="J5" i="1"/>
  <c r="I10" i="1"/>
  <c r="I14" i="1"/>
  <c r="I18" i="1"/>
  <c r="I22" i="1"/>
  <c r="I26" i="1"/>
  <c r="I30" i="1"/>
  <c r="H9" i="1"/>
  <c r="T9" i="1" s="1"/>
  <c r="V9" i="1" s="1"/>
  <c r="H13" i="1"/>
  <c r="T13" i="1" s="1"/>
  <c r="V13" i="1" s="1"/>
  <c r="H17" i="1"/>
  <c r="T17" i="1" s="1"/>
  <c r="V17" i="1" s="1"/>
  <c r="H21" i="1"/>
  <c r="T21" i="1" s="1"/>
  <c r="V21" i="1" s="1"/>
  <c r="H25" i="1"/>
  <c r="T25" i="1" s="1"/>
  <c r="V25" i="1" s="1"/>
  <c r="H29" i="1"/>
  <c r="T29" i="1" s="1"/>
  <c r="V29" i="1" s="1"/>
  <c r="J7" i="1"/>
  <c r="J8" i="1"/>
  <c r="J12" i="1"/>
  <c r="J16" i="1"/>
  <c r="J20" i="1"/>
  <c r="J24" i="1"/>
  <c r="J28" i="1"/>
  <c r="I6" i="1"/>
  <c r="I11" i="1"/>
  <c r="I15" i="1"/>
  <c r="I19" i="1"/>
  <c r="I23" i="1"/>
  <c r="I27" i="1"/>
  <c r="H10" i="1"/>
  <c r="T10" i="1" s="1"/>
  <c r="V10" i="1" s="1"/>
  <c r="H14" i="1"/>
  <c r="T14" i="1" s="1"/>
  <c r="V14" i="1" s="1"/>
  <c r="H18" i="1"/>
  <c r="T18" i="1" s="1"/>
  <c r="V18" i="1" s="1"/>
  <c r="H22" i="1"/>
  <c r="T22" i="1" s="1"/>
  <c r="V22" i="1" s="1"/>
  <c r="H26" i="1"/>
  <c r="T26" i="1" s="1"/>
  <c r="V26" i="1" s="1"/>
  <c r="H30" i="1"/>
  <c r="T30" i="1" s="1"/>
  <c r="V30" i="1" s="1"/>
  <c r="I7" i="1"/>
  <c r="J9" i="1"/>
  <c r="J13" i="1"/>
  <c r="J17" i="1"/>
  <c r="J21" i="1"/>
  <c r="J25" i="1"/>
  <c r="J29" i="1"/>
  <c r="I8" i="1"/>
  <c r="I16" i="1"/>
  <c r="I20" i="1"/>
  <c r="I24" i="1"/>
  <c r="I28" i="1"/>
  <c r="H11" i="1"/>
  <c r="T11" i="1" s="1"/>
  <c r="V11" i="1" s="1"/>
  <c r="H19" i="1"/>
  <c r="T19" i="1" s="1"/>
  <c r="V19" i="1" s="1"/>
  <c r="H23" i="1"/>
  <c r="T23" i="1" s="1"/>
  <c r="V23" i="1" s="1"/>
  <c r="H5" i="1"/>
  <c r="I5" i="1"/>
  <c r="I12" i="1"/>
  <c r="H6" i="1"/>
  <c r="T6" i="1" s="1"/>
  <c r="V6" i="1" s="1"/>
  <c r="H15" i="1"/>
  <c r="T15" i="1" s="1"/>
  <c r="V15" i="1" s="1"/>
  <c r="H27" i="1"/>
  <c r="T27" i="1" s="1"/>
  <c r="V27" i="1" s="1"/>
  <c r="I31" i="1" l="1"/>
  <c r="J31" i="1"/>
  <c r="T5" i="1"/>
  <c r="H31" i="1"/>
  <c r="V5" i="1" l="1"/>
  <c r="V31" i="1" s="1"/>
  <c r="T31" i="1"/>
  <c r="D28" i="2"/>
  <c r="E33" i="2" l="1"/>
</calcChain>
</file>

<file path=xl/sharedStrings.xml><?xml version="1.0" encoding="utf-8"?>
<sst xmlns="http://schemas.openxmlformats.org/spreadsheetml/2006/main" count="200" uniqueCount="63">
  <si>
    <t>№ п/п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</si>
  <si>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</si>
  <si>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</si>
  <si>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</si>
  <si>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</si>
  <si>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</si>
  <si>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</si>
  <si>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</si>
  <si>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</si>
  <si>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</t>
  </si>
  <si>
    <t>Красночетайск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</si>
  <si>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</si>
  <si>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</si>
  <si>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</si>
  <si>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</si>
  <si>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</si>
  <si>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</si>
  <si>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</si>
  <si>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</si>
  <si>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</si>
  <si>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</si>
  <si>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</si>
  <si>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 xml:space="preserve">    г.Алатырь</t>
  </si>
  <si>
    <t xml:space="preserve">    г.Канаш</t>
  </si>
  <si>
    <t xml:space="preserve">    г.Новочебоксарск</t>
  </si>
  <si>
    <t xml:space="preserve">    г.Шумерля</t>
  </si>
  <si>
    <t xml:space="preserve">    г.Чебоксары</t>
  </si>
  <si>
    <t>Итого</t>
  </si>
  <si>
    <t>2018 год</t>
  </si>
  <si>
    <t>2019 год</t>
  </si>
  <si>
    <t>2020 год</t>
  </si>
  <si>
    <t>Наименование муниципального района (городского округа)</t>
  </si>
  <si>
    <t>Объем субвенций (Si), тыс. рублей</t>
  </si>
  <si>
    <t>Количество безнадзорных животных (Qi), ед.</t>
  </si>
  <si>
    <t>Норматив расходов на отлов и содержание одного безнадзорного животного в течение трех кадендарных дней (N), рублей</t>
  </si>
  <si>
    <t>х</t>
  </si>
  <si>
    <t>Предусмотрено в бюджете</t>
  </si>
  <si>
    <t>коэфф-т</t>
  </si>
  <si>
    <t>количество работников, осуществляющих работу по расчету и предоставлению субвенций бюджетам поселений в ОМС по совместительству, чел</t>
  </si>
  <si>
    <t>коэффициент рабочего времени, Ki</t>
  </si>
  <si>
    <t>Исходные данные для расчета коэффициента рабочего времени, Ki</t>
  </si>
  <si>
    <t>Объем субвенций на осуществление гос.полномочий по расчету и предоставлению субвенций бюджетам поселений, тыс.рублей</t>
  </si>
  <si>
    <t>табл.1</t>
  </si>
  <si>
    <t>табл.2</t>
  </si>
  <si>
    <t>всего</t>
  </si>
  <si>
    <t>отлов и содержание</t>
  </si>
  <si>
    <t>расчёт и предотавление субвенций</t>
  </si>
  <si>
    <t>МРОТ, рублей</t>
  </si>
  <si>
    <t>Начисления на ФОТ (30,2%), рублей</t>
  </si>
  <si>
    <r>
      <t>количество часов рабочего времени в год, рассчитанное в среднем на одного работника, осуществляющего работу по расчету и предоставлению субвенций бюджетам поселений в ОМС по совместительству (tсовмi)</t>
    </r>
    <r>
      <rPr>
        <sz val="11"/>
        <color rgb="FFFF0000"/>
        <rFont val="Calibri"/>
        <family val="2"/>
        <charset val="204"/>
        <scheme val="minor"/>
      </rPr>
      <t xml:space="preserve"> (исходя из 2 часов в день на 5 раб.дней в году)</t>
    </r>
  </si>
  <si>
    <r>
      <t xml:space="preserve">количество часов рабочего времени в год, рассчитанное на одного работника, осуществляющего работу по расчету и предоставлению субвенций бюджетам поселений в ОМС исходя из норм, установленных ТК РФ (tосвоб) </t>
    </r>
    <r>
      <rPr>
        <sz val="11"/>
        <color rgb="FFFF0000"/>
        <rFont val="Calibri"/>
        <family val="2"/>
        <charset val="204"/>
        <scheme val="minor"/>
      </rPr>
      <t>(8 часов в день на 247 дней в году)</t>
    </r>
  </si>
  <si>
    <r>
      <t xml:space="preserve">Затраты на содержание одного работника, осуществляющего работу по расчету и предоставлению субвенций бюджетам поселений в ОМС, определяемые как расходы на оплату труда работника, включая соответствующие начисления на ФОТ (Si), </t>
    </r>
    <r>
      <rPr>
        <sz val="11"/>
        <rFont val="Calibri"/>
        <family val="2"/>
        <charset val="204"/>
        <scheme val="minor"/>
      </rPr>
      <t>рублей</t>
    </r>
  </si>
  <si>
    <t>Наименование муниципального образования</t>
  </si>
  <si>
    <t>Красноармейский</t>
  </si>
  <si>
    <t>Красночетайский</t>
  </si>
  <si>
    <t>Мариинско-Посадский</t>
  </si>
  <si>
    <t>г. Новочебоксарск</t>
  </si>
  <si>
    <t>г. Чебоксары</t>
  </si>
  <si>
    <t>Количество  животных без вдалельцев (Qi),                                                          ед.</t>
  </si>
  <si>
    <t>Норматив расходов на отлов и содержание одного животного без владельца (N),                                            рублей</t>
  </si>
  <si>
    <t>Расчёт объема субвенций, предоставляемых бюджетам муниципальных образований для осуществления государственных полномочий Чувашской Республики по организации проведения на территории муниципальных образований мероприятий при осуществлении деятельности по обращению с животными без владельцев на 2025 год</t>
  </si>
  <si>
    <t>Расчёт объема субвенций, предоставляемых бюджетам муниципальных образований для осуществления государственных полномочий Чувашской Республики по организации проведения на территории муниципальных образований мероприятий при осуществлении деятельности по обращению с животными без владельцев на 2026 год</t>
  </si>
  <si>
    <t>Расчёт объема субвенций, предоставляемых бюджетам муниципальных образований для осуществления государственных полномочий Чувашской Республики по организации проведения на территории муниципальных образований мероприятий при осуществлении деятельности по обращению с животными без владельцев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</si>
</sst>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#,##0.0"/>
    <numFmt numFmtId="167" formatCode="0.000000000"/>
    <numFmt numFmtId="168" formatCode="0.0000000"/>
    <numFmt numFmtId="169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i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1" xfId="1" applyNumberFormat="1" applyFont="1" applyFill="1" applyBorder="1" applyAlignment="1">
      <alignment horizontal="right" vertical="center" wrapText="1" indent="1"/>
    </xf>
    <xf numFmtId="0" fontId="5" fillId="2" borderId="1" xfId="1" applyNumberFormat="1" applyFont="1" applyFill="1" applyBorder="1" applyAlignment="1">
      <alignment horizontal="right" vertical="center" wrapText="1" inden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164" fontId="1" fillId="0" borderId="0" xfId="1" applyFont="1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165" fontId="4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6" fontId="0" fillId="2" borderId="0" xfId="0" applyNumberFormat="1" applyFill="1" applyAlignment="1">
      <alignment wrapText="1"/>
    </xf>
    <xf numFmtId="166" fontId="4" fillId="0" borderId="1" xfId="0" applyNumberFormat="1" applyFont="1" applyBorder="1" applyAlignment="1">
      <alignment wrapText="1"/>
    </xf>
    <xf numFmtId="166" fontId="6" fillId="0" borderId="1" xfId="0" applyNumberFormat="1" applyFont="1" applyBorder="1" applyAlignment="1">
      <alignment wrapText="1"/>
    </xf>
    <xf numFmtId="165" fontId="6" fillId="0" borderId="1" xfId="1" applyNumberFormat="1" applyFont="1" applyBorder="1" applyAlignment="1">
      <alignment wrapText="1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horizontal="right" wrapText="1"/>
    </xf>
    <xf numFmtId="166" fontId="0" fillId="0" borderId="0" xfId="0" applyNumberFormat="1" applyAlignment="1">
      <alignment wrapText="1"/>
    </xf>
    <xf numFmtId="0" fontId="0" fillId="0" borderId="0" xfId="0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right" wrapText="1"/>
    </xf>
    <xf numFmtId="0" fontId="7" fillId="0" borderId="0" xfId="0" applyFont="1" applyBorder="1" applyAlignment="1">
      <alignment wrapText="1"/>
    </xf>
    <xf numFmtId="167" fontId="0" fillId="0" borderId="0" xfId="0" applyNumberFormat="1" applyAlignment="1">
      <alignment wrapText="1"/>
    </xf>
    <xf numFmtId="0" fontId="11" fillId="0" borderId="1" xfId="0" applyFont="1" applyBorder="1" applyAlignment="1">
      <alignment horizontal="center" wrapText="1"/>
    </xf>
    <xf numFmtId="166" fontId="10" fillId="0" borderId="1" xfId="0" applyNumberFormat="1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6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5" fillId="2" borderId="1" xfId="0" applyFont="1" applyFill="1" applyBorder="1" applyAlignment="1">
      <alignment vertical="center" wrapText="1"/>
    </xf>
    <xf numFmtId="166" fontId="13" fillId="0" borderId="1" xfId="0" applyNumberFormat="1" applyFont="1" applyBorder="1" applyAlignment="1">
      <alignment wrapText="1"/>
    </xf>
    <xf numFmtId="166" fontId="14" fillId="0" borderId="1" xfId="0" applyNumberFormat="1" applyFont="1" applyBorder="1" applyAlignment="1">
      <alignment wrapText="1"/>
    </xf>
    <xf numFmtId="166" fontId="13" fillId="0" borderId="1" xfId="0" applyNumberFormat="1" applyFont="1" applyBorder="1" applyAlignment="1">
      <alignment horizontal="right" wrapText="1"/>
    </xf>
    <xf numFmtId="0" fontId="14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3" fillId="2" borderId="0" xfId="0" applyFont="1" applyFill="1" applyAlignment="1">
      <alignment wrapText="1"/>
    </xf>
    <xf numFmtId="0" fontId="13" fillId="0" borderId="0" xfId="0" applyFont="1" applyAlignment="1">
      <alignment horizontal="right" wrapText="1"/>
    </xf>
    <xf numFmtId="168" fontId="13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wrapText="1"/>
    </xf>
    <xf numFmtId="166" fontId="14" fillId="0" borderId="0" xfId="0" applyNumberFormat="1" applyFont="1" applyBorder="1" applyAlignment="1">
      <alignment wrapText="1"/>
    </xf>
    <xf numFmtId="166" fontId="14" fillId="0" borderId="0" xfId="0" applyNumberFormat="1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0" xfId="0" applyNumberFormat="1" applyFont="1" applyAlignment="1">
      <alignment wrapText="1"/>
    </xf>
    <xf numFmtId="0" fontId="14" fillId="0" borderId="0" xfId="0" applyFont="1" applyBorder="1" applyAlignment="1">
      <alignment horizontal="center" wrapText="1"/>
    </xf>
    <xf numFmtId="166" fontId="13" fillId="0" borderId="0" xfId="0" applyNumberFormat="1" applyFont="1" applyAlignment="1">
      <alignment wrapText="1"/>
    </xf>
    <xf numFmtId="166" fontId="13" fillId="0" borderId="1" xfId="0" applyNumberFormat="1" applyFont="1" applyFill="1" applyBorder="1" applyAlignment="1">
      <alignment wrapText="1"/>
    </xf>
    <xf numFmtId="169" fontId="13" fillId="0" borderId="0" xfId="0" applyNumberFormat="1" applyFont="1" applyAlignment="1">
      <alignment wrapText="1"/>
    </xf>
    <xf numFmtId="166" fontId="14" fillId="0" borderId="1" xfId="0" applyNumberFormat="1" applyFont="1" applyBorder="1" applyAlignment="1">
      <alignment horizontal="right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4"/>
  <sheetViews>
    <sheetView zoomScale="85" zoomScaleNormal="85" zoomScaleSheetLayoutView="100" workbookViewId="0">
      <pane xSplit="2" ySplit="4" topLeftCell="C5" activePane="bottomRight" state="frozen"/>
      <selection activeCell="M34" sqref="M34"/>
      <selection pane="topRight" activeCell="M34" sqref="M34"/>
      <selection pane="bottomLeft" activeCell="M34" sqref="M34"/>
      <selection pane="bottomRight" activeCell="M34" sqref="M34"/>
    </sheetView>
  </sheetViews>
  <sheetFormatPr defaultColWidth="9.140625" defaultRowHeight="15" x14ac:dyDescent="0.25"/>
  <cols>
    <col min="1" max="1" width="5.5703125" style="1" customWidth="1"/>
    <col min="2" max="2" width="24" style="1" customWidth="1"/>
    <col min="3" max="3" width="27" style="1" customWidth="1"/>
    <col min="4" max="4" width="20.28515625" style="1" customWidth="1"/>
    <col min="5" max="10" width="15.42578125" style="1" customWidth="1"/>
    <col min="11" max="11" width="31.85546875" style="1" customWidth="1"/>
    <col min="12" max="12" width="15.5703125" style="1" customWidth="1"/>
    <col min="13" max="13" width="45.7109375" style="1" customWidth="1"/>
    <col min="14" max="14" width="48.5703125" style="1" customWidth="1"/>
    <col min="15" max="16" width="13.42578125" style="1" customWidth="1"/>
    <col min="17" max="17" width="45" style="1" customWidth="1"/>
    <col min="18" max="18" width="29.140625" style="1" customWidth="1"/>
    <col min="19" max="19" width="9.7109375" style="1" customWidth="1"/>
    <col min="20" max="22" width="10.28515625" style="1" customWidth="1"/>
    <col min="23" max="16384" width="9.140625" style="1"/>
  </cols>
  <sheetData>
    <row r="1" spans="1:22" x14ac:dyDescent="0.25">
      <c r="I1" s="1" t="s">
        <v>42</v>
      </c>
      <c r="R1" s="1" t="s">
        <v>43</v>
      </c>
    </row>
    <row r="2" spans="1:22" ht="15" customHeight="1" x14ac:dyDescent="0.25">
      <c r="A2" s="73" t="s">
        <v>0</v>
      </c>
      <c r="B2" s="73" t="s">
        <v>31</v>
      </c>
      <c r="C2" s="73" t="s">
        <v>34</v>
      </c>
      <c r="D2" s="74" t="s">
        <v>33</v>
      </c>
      <c r="E2" s="15" t="s">
        <v>28</v>
      </c>
      <c r="F2" s="15" t="s">
        <v>29</v>
      </c>
      <c r="G2" s="15" t="s">
        <v>30</v>
      </c>
      <c r="H2" s="15" t="s">
        <v>28</v>
      </c>
      <c r="I2" s="15" t="s">
        <v>29</v>
      </c>
      <c r="J2" s="15" t="s">
        <v>30</v>
      </c>
      <c r="K2" s="76" t="s">
        <v>38</v>
      </c>
      <c r="L2" s="69" t="s">
        <v>39</v>
      </c>
      <c r="M2" s="71" t="s">
        <v>40</v>
      </c>
      <c r="N2" s="72"/>
      <c r="O2" s="77" t="s">
        <v>47</v>
      </c>
      <c r="P2" s="77" t="s">
        <v>48</v>
      </c>
      <c r="Q2" s="69" t="s">
        <v>51</v>
      </c>
      <c r="R2" s="69" t="s">
        <v>41</v>
      </c>
      <c r="S2" s="31"/>
    </row>
    <row r="3" spans="1:22" s="13" customFormat="1" ht="98.25" customHeight="1" x14ac:dyDescent="0.25">
      <c r="A3" s="73"/>
      <c r="B3" s="73"/>
      <c r="C3" s="73"/>
      <c r="D3" s="75"/>
      <c r="E3" s="12" t="s">
        <v>32</v>
      </c>
      <c r="F3" s="12" t="s">
        <v>32</v>
      </c>
      <c r="G3" s="12" t="s">
        <v>32</v>
      </c>
      <c r="H3" s="12" t="s">
        <v>32</v>
      </c>
      <c r="I3" s="12" t="s">
        <v>32</v>
      </c>
      <c r="J3" s="12" t="s">
        <v>32</v>
      </c>
      <c r="K3" s="76"/>
      <c r="L3" s="70"/>
      <c r="M3" s="12" t="s">
        <v>49</v>
      </c>
      <c r="N3" s="12" t="s">
        <v>50</v>
      </c>
      <c r="O3" s="78"/>
      <c r="P3" s="78"/>
      <c r="Q3" s="70"/>
      <c r="R3" s="70"/>
      <c r="S3" s="31"/>
      <c r="T3" s="13" t="s">
        <v>45</v>
      </c>
      <c r="U3" s="13" t="s">
        <v>46</v>
      </c>
      <c r="V3" s="13" t="s">
        <v>44</v>
      </c>
    </row>
    <row r="4" spans="1:22" s="21" customFormat="1" ht="11.25" x14ac:dyDescent="0.2">
      <c r="A4" s="22">
        <v>1</v>
      </c>
      <c r="B4" s="22">
        <v>2</v>
      </c>
      <c r="C4" s="22">
        <v>3</v>
      </c>
      <c r="D4" s="22"/>
      <c r="E4" s="22">
        <v>4</v>
      </c>
      <c r="F4" s="22">
        <v>6</v>
      </c>
      <c r="G4" s="20">
        <v>8</v>
      </c>
      <c r="H4" s="22">
        <v>4</v>
      </c>
      <c r="I4" s="22">
        <v>6</v>
      </c>
      <c r="J4" s="20">
        <v>8</v>
      </c>
      <c r="K4" s="20"/>
      <c r="L4" s="20"/>
      <c r="M4" s="20"/>
      <c r="N4" s="20"/>
      <c r="O4" s="37"/>
      <c r="P4" s="37"/>
      <c r="Q4" s="20"/>
      <c r="R4" s="20"/>
      <c r="S4" s="32"/>
    </row>
    <row r="5" spans="1:22" ht="15.75" x14ac:dyDescent="0.25">
      <c r="A5" s="2">
        <v>1</v>
      </c>
      <c r="B5" s="4" t="s">
        <v>1</v>
      </c>
      <c r="C5" s="5">
        <v>631.1</v>
      </c>
      <c r="D5" s="16">
        <v>26</v>
      </c>
      <c r="E5" s="24">
        <f>ROUND(D5*C5/1000,1)</f>
        <v>16.399999999999999</v>
      </c>
      <c r="F5" s="24">
        <f>ROUND(D5*C5/1000,1)</f>
        <v>16.399999999999999</v>
      </c>
      <c r="G5" s="24">
        <f>ROUND(D5*C5/1000,1)</f>
        <v>16.399999999999999</v>
      </c>
      <c r="H5" s="24">
        <f>ROUND(E5*$E$33,1)</f>
        <v>6.4</v>
      </c>
      <c r="I5" s="24">
        <f>ROUND(F5*$E$33,1)</f>
        <v>6.4</v>
      </c>
      <c r="J5" s="24">
        <f>ROUND(G5*$E$33,1)</f>
        <v>6.4</v>
      </c>
      <c r="K5" s="3">
        <v>1</v>
      </c>
      <c r="L5" s="3">
        <f>M5/N5</f>
        <v>5.0607287449392713E-3</v>
      </c>
      <c r="M5" s="3">
        <v>10</v>
      </c>
      <c r="N5" s="3">
        <v>1976</v>
      </c>
      <c r="O5" s="38">
        <v>7800</v>
      </c>
      <c r="P5" s="38">
        <f>ROUND(O5*0.302,1)</f>
        <v>2355.6</v>
      </c>
      <c r="Q5" s="3">
        <f t="shared" ref="Q5:Q25" si="0">ROUND((O5+P5)*12*L5,1)</f>
        <v>616.70000000000005</v>
      </c>
      <c r="R5" s="3">
        <v>0.6</v>
      </c>
      <c r="S5" s="33"/>
      <c r="T5" s="30">
        <f t="shared" ref="T5:T25" si="1">H5-R5</f>
        <v>5.8000000000000007</v>
      </c>
      <c r="U5" s="1">
        <f t="shared" ref="U5:U25" si="2">R5</f>
        <v>0.6</v>
      </c>
      <c r="V5" s="30">
        <f>T5+U5</f>
        <v>6.4</v>
      </c>
    </row>
    <row r="6" spans="1:22" ht="15.75" x14ac:dyDescent="0.25">
      <c r="A6" s="2">
        <v>2</v>
      </c>
      <c r="B6" s="4" t="s">
        <v>2</v>
      </c>
      <c r="C6" s="5">
        <v>631.1</v>
      </c>
      <c r="D6" s="16">
        <v>351</v>
      </c>
      <c r="E6" s="24">
        <f t="shared" ref="E6:E30" si="3">ROUND(D6*C6/1000,1)</f>
        <v>221.5</v>
      </c>
      <c r="F6" s="24">
        <f t="shared" ref="F6:F30" si="4">ROUND(D6*C6/1000,1)</f>
        <v>221.5</v>
      </c>
      <c r="G6" s="24">
        <f t="shared" ref="G6:G30" si="5">ROUND(D6*C6/1000,1)</f>
        <v>221.5</v>
      </c>
      <c r="H6" s="24">
        <f t="shared" ref="H6:H30" si="6">ROUND(E6*$E$33,1)</f>
        <v>85.9</v>
      </c>
      <c r="I6" s="24">
        <f t="shared" ref="I6:I30" si="7">ROUND(F6*$E$33,1)</f>
        <v>85.9</v>
      </c>
      <c r="J6" s="24">
        <f t="shared" ref="J6:J30" si="8">ROUND(G6*$E$33,1)</f>
        <v>85.9</v>
      </c>
      <c r="K6" s="3">
        <v>1</v>
      </c>
      <c r="L6" s="3">
        <f t="shared" ref="L6:L25" si="9">M6/N6</f>
        <v>5.0607287449392713E-3</v>
      </c>
      <c r="M6" s="3">
        <v>10</v>
      </c>
      <c r="N6" s="3">
        <v>1976</v>
      </c>
      <c r="O6" s="38">
        <v>7800</v>
      </c>
      <c r="P6" s="38">
        <f t="shared" ref="P6:P25" si="10">ROUND(O6*0.302,1)</f>
        <v>2355.6</v>
      </c>
      <c r="Q6" s="3">
        <f t="shared" si="0"/>
        <v>616.70000000000005</v>
      </c>
      <c r="R6" s="3">
        <v>0.6</v>
      </c>
      <c r="S6" s="33"/>
      <c r="T6" s="30">
        <f t="shared" si="1"/>
        <v>85.300000000000011</v>
      </c>
      <c r="U6" s="1">
        <f t="shared" si="2"/>
        <v>0.6</v>
      </c>
      <c r="V6" s="30">
        <f t="shared" ref="V6:V30" si="11">T6+U6</f>
        <v>85.9</v>
      </c>
    </row>
    <row r="7" spans="1:22" ht="15.75" x14ac:dyDescent="0.25">
      <c r="A7" s="2">
        <v>3</v>
      </c>
      <c r="B7" s="4" t="s">
        <v>3</v>
      </c>
      <c r="C7" s="5">
        <v>631.1</v>
      </c>
      <c r="D7" s="16">
        <v>719</v>
      </c>
      <c r="E7" s="24">
        <f t="shared" si="3"/>
        <v>453.8</v>
      </c>
      <c r="F7" s="24">
        <f t="shared" si="4"/>
        <v>453.8</v>
      </c>
      <c r="G7" s="24">
        <f t="shared" si="5"/>
        <v>453.8</v>
      </c>
      <c r="H7" s="24">
        <f>ROUND(E7*$E$33,1)-0.1</f>
        <v>176</v>
      </c>
      <c r="I7" s="24">
        <f>ROUND(F7*$E$33,1)-0.1</f>
        <v>176</v>
      </c>
      <c r="J7" s="24">
        <f>ROUND(G7*$E$33,1)-0.1</f>
        <v>176</v>
      </c>
      <c r="K7" s="3">
        <v>1</v>
      </c>
      <c r="L7" s="3">
        <f t="shared" si="9"/>
        <v>5.0607287449392713E-3</v>
      </c>
      <c r="M7" s="3">
        <v>10</v>
      </c>
      <c r="N7" s="3">
        <v>1976</v>
      </c>
      <c r="O7" s="38">
        <v>7800</v>
      </c>
      <c r="P7" s="38">
        <f t="shared" si="10"/>
        <v>2355.6</v>
      </c>
      <c r="Q7" s="3">
        <f t="shared" si="0"/>
        <v>616.70000000000005</v>
      </c>
      <c r="R7" s="3">
        <v>0.6</v>
      </c>
      <c r="S7" s="33"/>
      <c r="T7" s="30">
        <f t="shared" si="1"/>
        <v>175.4</v>
      </c>
      <c r="U7" s="1">
        <f t="shared" si="2"/>
        <v>0.6</v>
      </c>
      <c r="V7" s="30">
        <f t="shared" si="11"/>
        <v>176</v>
      </c>
    </row>
    <row r="8" spans="1:22" ht="15.75" x14ac:dyDescent="0.25">
      <c r="A8" s="2">
        <v>4</v>
      </c>
      <c r="B8" s="4" t="s">
        <v>4</v>
      </c>
      <c r="C8" s="5">
        <v>631.1</v>
      </c>
      <c r="D8" s="16">
        <v>119</v>
      </c>
      <c r="E8" s="24">
        <f t="shared" si="3"/>
        <v>75.099999999999994</v>
      </c>
      <c r="F8" s="24">
        <f t="shared" si="4"/>
        <v>75.099999999999994</v>
      </c>
      <c r="G8" s="24">
        <f t="shared" si="5"/>
        <v>75.099999999999994</v>
      </c>
      <c r="H8" s="24">
        <f t="shared" si="6"/>
        <v>29.1</v>
      </c>
      <c r="I8" s="24">
        <f t="shared" si="7"/>
        <v>29.1</v>
      </c>
      <c r="J8" s="24">
        <f t="shared" si="8"/>
        <v>29.1</v>
      </c>
      <c r="K8" s="3">
        <v>1</v>
      </c>
      <c r="L8" s="3">
        <f t="shared" si="9"/>
        <v>5.0607287449392713E-3</v>
      </c>
      <c r="M8" s="3">
        <v>10</v>
      </c>
      <c r="N8" s="3">
        <v>1976</v>
      </c>
      <c r="O8" s="38">
        <v>7800</v>
      </c>
      <c r="P8" s="38">
        <f t="shared" si="10"/>
        <v>2355.6</v>
      </c>
      <c r="Q8" s="3">
        <f t="shared" si="0"/>
        <v>616.70000000000005</v>
      </c>
      <c r="R8" s="3">
        <v>0.6</v>
      </c>
      <c r="S8" s="33"/>
      <c r="T8" s="30">
        <f t="shared" si="1"/>
        <v>28.5</v>
      </c>
      <c r="U8" s="1">
        <f t="shared" si="2"/>
        <v>0.6</v>
      </c>
      <c r="V8" s="30">
        <f t="shared" si="11"/>
        <v>29.1</v>
      </c>
    </row>
    <row r="9" spans="1:22" ht="15.75" x14ac:dyDescent="0.25">
      <c r="A9" s="2">
        <v>5</v>
      </c>
      <c r="B9" s="4" t="s">
        <v>5</v>
      </c>
      <c r="C9" s="5">
        <v>631.1</v>
      </c>
      <c r="D9" s="16">
        <v>202</v>
      </c>
      <c r="E9" s="24">
        <f t="shared" si="3"/>
        <v>127.5</v>
      </c>
      <c r="F9" s="24">
        <f t="shared" si="4"/>
        <v>127.5</v>
      </c>
      <c r="G9" s="24">
        <f t="shared" si="5"/>
        <v>127.5</v>
      </c>
      <c r="H9" s="24">
        <f t="shared" si="6"/>
        <v>49.5</v>
      </c>
      <c r="I9" s="24">
        <f t="shared" si="7"/>
        <v>49.5</v>
      </c>
      <c r="J9" s="24">
        <f t="shared" si="8"/>
        <v>49.5</v>
      </c>
      <c r="K9" s="3">
        <v>1</v>
      </c>
      <c r="L9" s="3">
        <f t="shared" si="9"/>
        <v>5.0607287449392713E-3</v>
      </c>
      <c r="M9" s="3">
        <v>10</v>
      </c>
      <c r="N9" s="3">
        <v>1976</v>
      </c>
      <c r="O9" s="38">
        <v>7800</v>
      </c>
      <c r="P9" s="38">
        <f t="shared" si="10"/>
        <v>2355.6</v>
      </c>
      <c r="Q9" s="3">
        <f t="shared" si="0"/>
        <v>616.70000000000005</v>
      </c>
      <c r="R9" s="3">
        <v>0.6</v>
      </c>
      <c r="S9" s="33"/>
      <c r="T9" s="30">
        <f t="shared" si="1"/>
        <v>48.9</v>
      </c>
      <c r="U9" s="1">
        <f t="shared" si="2"/>
        <v>0.6</v>
      </c>
      <c r="V9" s="30">
        <f t="shared" si="11"/>
        <v>49.5</v>
      </c>
    </row>
    <row r="10" spans="1:22" ht="15.75" x14ac:dyDescent="0.25">
      <c r="A10" s="2">
        <v>6</v>
      </c>
      <c r="B10" s="4" t="s">
        <v>6</v>
      </c>
      <c r="C10" s="5">
        <v>631.1</v>
      </c>
      <c r="D10" s="16">
        <v>151</v>
      </c>
      <c r="E10" s="24">
        <f t="shared" si="3"/>
        <v>95.3</v>
      </c>
      <c r="F10" s="24">
        <f t="shared" si="4"/>
        <v>95.3</v>
      </c>
      <c r="G10" s="24">
        <f t="shared" si="5"/>
        <v>95.3</v>
      </c>
      <c r="H10" s="24">
        <f t="shared" si="6"/>
        <v>37</v>
      </c>
      <c r="I10" s="24">
        <f t="shared" si="7"/>
        <v>37</v>
      </c>
      <c r="J10" s="24">
        <f t="shared" si="8"/>
        <v>37</v>
      </c>
      <c r="K10" s="3">
        <v>1</v>
      </c>
      <c r="L10" s="3">
        <f t="shared" si="9"/>
        <v>5.0607287449392713E-3</v>
      </c>
      <c r="M10" s="3">
        <v>10</v>
      </c>
      <c r="N10" s="3">
        <v>1976</v>
      </c>
      <c r="O10" s="38">
        <v>7800</v>
      </c>
      <c r="P10" s="38">
        <f t="shared" si="10"/>
        <v>2355.6</v>
      </c>
      <c r="Q10" s="3">
        <f t="shared" si="0"/>
        <v>616.70000000000005</v>
      </c>
      <c r="R10" s="3">
        <v>0.6</v>
      </c>
      <c r="S10" s="33"/>
      <c r="T10" s="30">
        <f t="shared" si="1"/>
        <v>36.4</v>
      </c>
      <c r="U10" s="1">
        <f t="shared" si="2"/>
        <v>0.6</v>
      </c>
      <c r="V10" s="30">
        <f t="shared" si="11"/>
        <v>37</v>
      </c>
    </row>
    <row r="11" spans="1:22" ht="15.75" x14ac:dyDescent="0.25">
      <c r="A11" s="2">
        <v>7</v>
      </c>
      <c r="B11" s="4" t="s">
        <v>7</v>
      </c>
      <c r="C11" s="5">
        <v>631.1</v>
      </c>
      <c r="D11" s="16">
        <v>142</v>
      </c>
      <c r="E11" s="24">
        <f t="shared" si="3"/>
        <v>89.6</v>
      </c>
      <c r="F11" s="24">
        <f t="shared" si="4"/>
        <v>89.6</v>
      </c>
      <c r="G11" s="24">
        <f t="shared" si="5"/>
        <v>89.6</v>
      </c>
      <c r="H11" s="24">
        <f t="shared" si="6"/>
        <v>34.799999999999997</v>
      </c>
      <c r="I11" s="24">
        <f t="shared" si="7"/>
        <v>34.799999999999997</v>
      </c>
      <c r="J11" s="24">
        <f t="shared" si="8"/>
        <v>34.799999999999997</v>
      </c>
      <c r="K11" s="3">
        <v>1</v>
      </c>
      <c r="L11" s="3">
        <f t="shared" si="9"/>
        <v>5.0607287449392713E-3</v>
      </c>
      <c r="M11" s="3">
        <v>10</v>
      </c>
      <c r="N11" s="3">
        <v>1976</v>
      </c>
      <c r="O11" s="38">
        <v>7800</v>
      </c>
      <c r="P11" s="38">
        <f t="shared" si="10"/>
        <v>2355.6</v>
      </c>
      <c r="Q11" s="3">
        <f t="shared" si="0"/>
        <v>616.70000000000005</v>
      </c>
      <c r="R11" s="3">
        <v>0.6</v>
      </c>
      <c r="S11" s="33"/>
      <c r="T11" s="30">
        <f t="shared" si="1"/>
        <v>34.199999999999996</v>
      </c>
      <c r="U11" s="1">
        <f t="shared" si="2"/>
        <v>0.6</v>
      </c>
      <c r="V11" s="30">
        <f t="shared" si="11"/>
        <v>34.799999999999997</v>
      </c>
    </row>
    <row r="12" spans="1:22" ht="15.75" x14ac:dyDescent="0.25">
      <c r="A12" s="2">
        <v>8</v>
      </c>
      <c r="B12" s="4" t="s">
        <v>8</v>
      </c>
      <c r="C12" s="5">
        <v>631.1</v>
      </c>
      <c r="D12" s="16">
        <v>195</v>
      </c>
      <c r="E12" s="24">
        <f t="shared" si="3"/>
        <v>123.1</v>
      </c>
      <c r="F12" s="24">
        <f t="shared" si="4"/>
        <v>123.1</v>
      </c>
      <c r="G12" s="24">
        <f t="shared" si="5"/>
        <v>123.1</v>
      </c>
      <c r="H12" s="24">
        <f t="shared" si="6"/>
        <v>47.8</v>
      </c>
      <c r="I12" s="24">
        <f t="shared" si="7"/>
        <v>47.8</v>
      </c>
      <c r="J12" s="24">
        <f t="shared" si="8"/>
        <v>47.8</v>
      </c>
      <c r="K12" s="3">
        <v>1</v>
      </c>
      <c r="L12" s="3">
        <f t="shared" si="9"/>
        <v>5.0607287449392713E-3</v>
      </c>
      <c r="M12" s="3">
        <v>10</v>
      </c>
      <c r="N12" s="3">
        <v>1976</v>
      </c>
      <c r="O12" s="38">
        <v>7800</v>
      </c>
      <c r="P12" s="38">
        <f t="shared" si="10"/>
        <v>2355.6</v>
      </c>
      <c r="Q12" s="3">
        <f t="shared" si="0"/>
        <v>616.70000000000005</v>
      </c>
      <c r="R12" s="3">
        <v>0.6</v>
      </c>
      <c r="S12" s="33"/>
      <c r="T12" s="30">
        <f t="shared" si="1"/>
        <v>47.199999999999996</v>
      </c>
      <c r="U12" s="1">
        <f t="shared" si="2"/>
        <v>0.6</v>
      </c>
      <c r="V12" s="30">
        <f t="shared" si="11"/>
        <v>47.8</v>
      </c>
    </row>
    <row r="13" spans="1:22" ht="15.75" x14ac:dyDescent="0.25">
      <c r="A13" s="2">
        <v>9</v>
      </c>
      <c r="B13" s="4" t="s">
        <v>9</v>
      </c>
      <c r="C13" s="5">
        <v>631.1</v>
      </c>
      <c r="D13" s="16">
        <v>9</v>
      </c>
      <c r="E13" s="24">
        <f t="shared" si="3"/>
        <v>5.7</v>
      </c>
      <c r="F13" s="24">
        <f t="shared" si="4"/>
        <v>5.7</v>
      </c>
      <c r="G13" s="24">
        <f t="shared" si="5"/>
        <v>5.7</v>
      </c>
      <c r="H13" s="24">
        <f t="shared" si="6"/>
        <v>2.2000000000000002</v>
      </c>
      <c r="I13" s="24">
        <f t="shared" si="7"/>
        <v>2.2000000000000002</v>
      </c>
      <c r="J13" s="24">
        <f t="shared" si="8"/>
        <v>2.2000000000000002</v>
      </c>
      <c r="K13" s="3">
        <v>1</v>
      </c>
      <c r="L13" s="3">
        <f t="shared" si="9"/>
        <v>5.0607287449392713E-3</v>
      </c>
      <c r="M13" s="3">
        <v>10</v>
      </c>
      <c r="N13" s="3">
        <v>1976</v>
      </c>
      <c r="O13" s="38">
        <v>7800</v>
      </c>
      <c r="P13" s="38">
        <f t="shared" si="10"/>
        <v>2355.6</v>
      </c>
      <c r="Q13" s="3">
        <f t="shared" si="0"/>
        <v>616.70000000000005</v>
      </c>
      <c r="R13" s="3">
        <v>0.6</v>
      </c>
      <c r="S13" s="33"/>
      <c r="T13" s="30">
        <f t="shared" si="1"/>
        <v>1.6</v>
      </c>
      <c r="U13" s="1">
        <f t="shared" si="2"/>
        <v>0.6</v>
      </c>
      <c r="V13" s="30">
        <f t="shared" si="11"/>
        <v>2.2000000000000002</v>
      </c>
    </row>
    <row r="14" spans="1:22" ht="15.75" x14ac:dyDescent="0.25">
      <c r="A14" s="2">
        <v>10</v>
      </c>
      <c r="B14" s="4" t="s">
        <v>10</v>
      </c>
      <c r="C14" s="5">
        <v>631.1</v>
      </c>
      <c r="D14" s="16">
        <v>0</v>
      </c>
      <c r="E14" s="24">
        <f t="shared" si="3"/>
        <v>0</v>
      </c>
      <c r="F14" s="24">
        <f t="shared" si="4"/>
        <v>0</v>
      </c>
      <c r="G14" s="24">
        <f t="shared" si="5"/>
        <v>0</v>
      </c>
      <c r="H14" s="24">
        <f t="shared" si="6"/>
        <v>0</v>
      </c>
      <c r="I14" s="24">
        <f t="shared" si="7"/>
        <v>0</v>
      </c>
      <c r="J14" s="24">
        <f t="shared" si="8"/>
        <v>0</v>
      </c>
      <c r="K14" s="3">
        <v>1</v>
      </c>
      <c r="L14" s="3">
        <f t="shared" si="9"/>
        <v>5.0607287449392713E-3</v>
      </c>
      <c r="M14" s="3">
        <v>10</v>
      </c>
      <c r="N14" s="3">
        <v>1976</v>
      </c>
      <c r="O14" s="38">
        <v>7800</v>
      </c>
      <c r="P14" s="38">
        <f t="shared" si="10"/>
        <v>2355.6</v>
      </c>
      <c r="Q14" s="3">
        <f t="shared" si="0"/>
        <v>616.70000000000005</v>
      </c>
      <c r="R14" s="3">
        <v>0.6</v>
      </c>
      <c r="S14" s="33"/>
      <c r="T14" s="30">
        <f t="shared" si="1"/>
        <v>-0.6</v>
      </c>
      <c r="U14" s="1">
        <f t="shared" si="2"/>
        <v>0.6</v>
      </c>
      <c r="V14" s="30">
        <f t="shared" si="11"/>
        <v>0</v>
      </c>
    </row>
    <row r="15" spans="1:22" ht="15.75" x14ac:dyDescent="0.25">
      <c r="A15" s="2">
        <v>11</v>
      </c>
      <c r="B15" s="4" t="s">
        <v>11</v>
      </c>
      <c r="C15" s="5">
        <v>631.1</v>
      </c>
      <c r="D15" s="16">
        <v>107</v>
      </c>
      <c r="E15" s="24">
        <f t="shared" si="3"/>
        <v>67.5</v>
      </c>
      <c r="F15" s="24">
        <f t="shared" si="4"/>
        <v>67.5</v>
      </c>
      <c r="G15" s="24">
        <f t="shared" si="5"/>
        <v>67.5</v>
      </c>
      <c r="H15" s="24">
        <f t="shared" si="6"/>
        <v>26.2</v>
      </c>
      <c r="I15" s="24">
        <f t="shared" si="7"/>
        <v>26.2</v>
      </c>
      <c r="J15" s="24">
        <f t="shared" si="8"/>
        <v>26.2</v>
      </c>
      <c r="K15" s="3">
        <v>1</v>
      </c>
      <c r="L15" s="3">
        <f t="shared" si="9"/>
        <v>5.0607287449392713E-3</v>
      </c>
      <c r="M15" s="3">
        <v>10</v>
      </c>
      <c r="N15" s="3">
        <v>1976</v>
      </c>
      <c r="O15" s="38">
        <v>7800</v>
      </c>
      <c r="P15" s="38">
        <f t="shared" si="10"/>
        <v>2355.6</v>
      </c>
      <c r="Q15" s="3">
        <f t="shared" si="0"/>
        <v>616.70000000000005</v>
      </c>
      <c r="R15" s="3">
        <v>0.6</v>
      </c>
      <c r="S15" s="33"/>
      <c r="T15" s="30">
        <f t="shared" si="1"/>
        <v>25.599999999999998</v>
      </c>
      <c r="U15" s="1">
        <f t="shared" si="2"/>
        <v>0.6</v>
      </c>
      <c r="V15" s="30">
        <f t="shared" si="11"/>
        <v>26.2</v>
      </c>
    </row>
    <row r="16" spans="1:22" ht="15.75" x14ac:dyDescent="0.25">
      <c r="A16" s="2">
        <v>12</v>
      </c>
      <c r="B16" s="4" t="s">
        <v>12</v>
      </c>
      <c r="C16" s="5">
        <v>631.1</v>
      </c>
      <c r="D16" s="16">
        <v>222</v>
      </c>
      <c r="E16" s="24">
        <f t="shared" si="3"/>
        <v>140.1</v>
      </c>
      <c r="F16" s="24">
        <f t="shared" si="4"/>
        <v>140.1</v>
      </c>
      <c r="G16" s="24">
        <f t="shared" si="5"/>
        <v>140.1</v>
      </c>
      <c r="H16" s="24">
        <f t="shared" si="6"/>
        <v>54.4</v>
      </c>
      <c r="I16" s="24">
        <f t="shared" si="7"/>
        <v>54.4</v>
      </c>
      <c r="J16" s="24">
        <f t="shared" si="8"/>
        <v>54.4</v>
      </c>
      <c r="K16" s="3">
        <v>1</v>
      </c>
      <c r="L16" s="3">
        <f t="shared" si="9"/>
        <v>5.0607287449392713E-3</v>
      </c>
      <c r="M16" s="3">
        <v>10</v>
      </c>
      <c r="N16" s="3">
        <v>1976</v>
      </c>
      <c r="O16" s="38">
        <v>7800</v>
      </c>
      <c r="P16" s="38">
        <f t="shared" si="10"/>
        <v>2355.6</v>
      </c>
      <c r="Q16" s="3">
        <f t="shared" si="0"/>
        <v>616.70000000000005</v>
      </c>
      <c r="R16" s="3">
        <v>0.6</v>
      </c>
      <c r="S16" s="33"/>
      <c r="T16" s="30">
        <f t="shared" si="1"/>
        <v>53.8</v>
      </c>
      <c r="U16" s="1">
        <f t="shared" si="2"/>
        <v>0.6</v>
      </c>
      <c r="V16" s="30">
        <f t="shared" si="11"/>
        <v>54.4</v>
      </c>
    </row>
    <row r="17" spans="1:22" ht="15.75" x14ac:dyDescent="0.25">
      <c r="A17" s="2">
        <v>13</v>
      </c>
      <c r="B17" s="4" t="s">
        <v>13</v>
      </c>
      <c r="C17" s="5">
        <v>631.1</v>
      </c>
      <c r="D17" s="16">
        <v>34</v>
      </c>
      <c r="E17" s="24">
        <f t="shared" si="3"/>
        <v>21.5</v>
      </c>
      <c r="F17" s="24">
        <f t="shared" si="4"/>
        <v>21.5</v>
      </c>
      <c r="G17" s="24">
        <f t="shared" si="5"/>
        <v>21.5</v>
      </c>
      <c r="H17" s="24">
        <f t="shared" si="6"/>
        <v>8.3000000000000007</v>
      </c>
      <c r="I17" s="24">
        <f t="shared" si="7"/>
        <v>8.3000000000000007</v>
      </c>
      <c r="J17" s="24">
        <f t="shared" si="8"/>
        <v>8.3000000000000007</v>
      </c>
      <c r="K17" s="3">
        <v>1</v>
      </c>
      <c r="L17" s="3">
        <f t="shared" si="9"/>
        <v>5.0607287449392713E-3</v>
      </c>
      <c r="M17" s="3">
        <v>10</v>
      </c>
      <c r="N17" s="3">
        <v>1976</v>
      </c>
      <c r="O17" s="38">
        <v>7800</v>
      </c>
      <c r="P17" s="38">
        <f t="shared" si="10"/>
        <v>2355.6</v>
      </c>
      <c r="Q17" s="3">
        <f t="shared" si="0"/>
        <v>616.70000000000005</v>
      </c>
      <c r="R17" s="3">
        <v>0.6</v>
      </c>
      <c r="S17" s="33"/>
      <c r="T17" s="30">
        <f t="shared" si="1"/>
        <v>7.7000000000000011</v>
      </c>
      <c r="U17" s="1">
        <f t="shared" si="2"/>
        <v>0.6</v>
      </c>
      <c r="V17" s="30">
        <f t="shared" si="11"/>
        <v>8.3000000000000007</v>
      </c>
    </row>
    <row r="18" spans="1:22" ht="15.75" x14ac:dyDescent="0.25">
      <c r="A18" s="2">
        <v>14</v>
      </c>
      <c r="B18" s="4" t="s">
        <v>14</v>
      </c>
      <c r="C18" s="5">
        <v>631.1</v>
      </c>
      <c r="D18" s="16">
        <v>24</v>
      </c>
      <c r="E18" s="24">
        <f t="shared" si="3"/>
        <v>15.1</v>
      </c>
      <c r="F18" s="24">
        <f t="shared" si="4"/>
        <v>15.1</v>
      </c>
      <c r="G18" s="24">
        <f t="shared" si="5"/>
        <v>15.1</v>
      </c>
      <c r="H18" s="24">
        <f t="shared" si="6"/>
        <v>5.9</v>
      </c>
      <c r="I18" s="24">
        <f t="shared" si="7"/>
        <v>5.9</v>
      </c>
      <c r="J18" s="24">
        <f t="shared" si="8"/>
        <v>5.9</v>
      </c>
      <c r="K18" s="3">
        <v>1</v>
      </c>
      <c r="L18" s="3">
        <f t="shared" si="9"/>
        <v>5.0607287449392713E-3</v>
      </c>
      <c r="M18" s="3">
        <v>10</v>
      </c>
      <c r="N18" s="3">
        <v>1976</v>
      </c>
      <c r="O18" s="38">
        <v>7800</v>
      </c>
      <c r="P18" s="38">
        <f t="shared" si="10"/>
        <v>2355.6</v>
      </c>
      <c r="Q18" s="3">
        <f t="shared" si="0"/>
        <v>616.70000000000005</v>
      </c>
      <c r="R18" s="3">
        <v>0.6</v>
      </c>
      <c r="S18" s="33"/>
      <c r="T18" s="30">
        <f t="shared" si="1"/>
        <v>5.3000000000000007</v>
      </c>
      <c r="U18" s="1">
        <f t="shared" si="2"/>
        <v>0.6</v>
      </c>
      <c r="V18" s="30">
        <f t="shared" si="11"/>
        <v>5.9</v>
      </c>
    </row>
    <row r="19" spans="1:22" ht="15.75" x14ac:dyDescent="0.25">
      <c r="A19" s="2">
        <v>15</v>
      </c>
      <c r="B19" s="4" t="s">
        <v>15</v>
      </c>
      <c r="C19" s="5">
        <v>631.1</v>
      </c>
      <c r="D19" s="16">
        <v>60</v>
      </c>
      <c r="E19" s="24">
        <f t="shared" si="3"/>
        <v>37.9</v>
      </c>
      <c r="F19" s="24">
        <f t="shared" si="4"/>
        <v>37.9</v>
      </c>
      <c r="G19" s="24">
        <f t="shared" si="5"/>
        <v>37.9</v>
      </c>
      <c r="H19" s="24">
        <f t="shared" si="6"/>
        <v>14.7</v>
      </c>
      <c r="I19" s="24">
        <f t="shared" si="7"/>
        <v>14.7</v>
      </c>
      <c r="J19" s="24">
        <f t="shared" si="8"/>
        <v>14.7</v>
      </c>
      <c r="K19" s="3">
        <v>1</v>
      </c>
      <c r="L19" s="3">
        <f t="shared" si="9"/>
        <v>5.0607287449392713E-3</v>
      </c>
      <c r="M19" s="3">
        <v>10</v>
      </c>
      <c r="N19" s="3">
        <v>1976</v>
      </c>
      <c r="O19" s="38">
        <v>7800</v>
      </c>
      <c r="P19" s="38">
        <f t="shared" si="10"/>
        <v>2355.6</v>
      </c>
      <c r="Q19" s="3">
        <f t="shared" si="0"/>
        <v>616.70000000000005</v>
      </c>
      <c r="R19" s="3">
        <v>0.6</v>
      </c>
      <c r="S19" s="33"/>
      <c r="T19" s="30">
        <f t="shared" si="1"/>
        <v>14.1</v>
      </c>
      <c r="U19" s="1">
        <f t="shared" si="2"/>
        <v>0.6</v>
      </c>
      <c r="V19" s="30">
        <f t="shared" si="11"/>
        <v>14.7</v>
      </c>
    </row>
    <row r="20" spans="1:22" ht="15.75" x14ac:dyDescent="0.25">
      <c r="A20" s="2">
        <v>16</v>
      </c>
      <c r="B20" s="4" t="s">
        <v>16</v>
      </c>
      <c r="C20" s="5">
        <v>631.1</v>
      </c>
      <c r="D20" s="16">
        <v>409</v>
      </c>
      <c r="E20" s="24">
        <f t="shared" si="3"/>
        <v>258.10000000000002</v>
      </c>
      <c r="F20" s="24">
        <f t="shared" si="4"/>
        <v>258.10000000000002</v>
      </c>
      <c r="G20" s="24">
        <f t="shared" si="5"/>
        <v>258.10000000000002</v>
      </c>
      <c r="H20" s="24">
        <f t="shared" si="6"/>
        <v>100.1</v>
      </c>
      <c r="I20" s="24">
        <f t="shared" si="7"/>
        <v>100.1</v>
      </c>
      <c r="J20" s="24">
        <f t="shared" si="8"/>
        <v>100.1</v>
      </c>
      <c r="K20" s="3">
        <v>1</v>
      </c>
      <c r="L20" s="3">
        <f t="shared" si="9"/>
        <v>5.0607287449392713E-3</v>
      </c>
      <c r="M20" s="3">
        <v>10</v>
      </c>
      <c r="N20" s="3">
        <v>1976</v>
      </c>
      <c r="O20" s="38">
        <v>7800</v>
      </c>
      <c r="P20" s="38">
        <f t="shared" si="10"/>
        <v>2355.6</v>
      </c>
      <c r="Q20" s="3">
        <f t="shared" si="0"/>
        <v>616.70000000000005</v>
      </c>
      <c r="R20" s="3">
        <v>0.6</v>
      </c>
      <c r="S20" s="33"/>
      <c r="T20" s="30">
        <f t="shared" si="1"/>
        <v>99.5</v>
      </c>
      <c r="U20" s="1">
        <f t="shared" si="2"/>
        <v>0.6</v>
      </c>
      <c r="V20" s="30">
        <f t="shared" si="11"/>
        <v>100.1</v>
      </c>
    </row>
    <row r="21" spans="1:22" ht="15.75" x14ac:dyDescent="0.25">
      <c r="A21" s="2">
        <v>17</v>
      </c>
      <c r="B21" s="4" t="s">
        <v>17</v>
      </c>
      <c r="C21" s="5">
        <v>631.1</v>
      </c>
      <c r="D21" s="16">
        <v>6</v>
      </c>
      <c r="E21" s="24">
        <f t="shared" si="3"/>
        <v>3.8</v>
      </c>
      <c r="F21" s="24">
        <f t="shared" si="4"/>
        <v>3.8</v>
      </c>
      <c r="G21" s="24">
        <f t="shared" si="5"/>
        <v>3.8</v>
      </c>
      <c r="H21" s="24">
        <f t="shared" si="6"/>
        <v>1.5</v>
      </c>
      <c r="I21" s="24">
        <f t="shared" si="7"/>
        <v>1.5</v>
      </c>
      <c r="J21" s="24">
        <f t="shared" si="8"/>
        <v>1.5</v>
      </c>
      <c r="K21" s="3">
        <v>1</v>
      </c>
      <c r="L21" s="3">
        <f t="shared" si="9"/>
        <v>5.0607287449392713E-3</v>
      </c>
      <c r="M21" s="3">
        <v>10</v>
      </c>
      <c r="N21" s="3">
        <v>1976</v>
      </c>
      <c r="O21" s="38">
        <v>7800</v>
      </c>
      <c r="P21" s="38">
        <f t="shared" si="10"/>
        <v>2355.6</v>
      </c>
      <c r="Q21" s="3">
        <f t="shared" si="0"/>
        <v>616.70000000000005</v>
      </c>
      <c r="R21" s="3">
        <v>0.6</v>
      </c>
      <c r="S21" s="33"/>
      <c r="T21" s="30">
        <f t="shared" si="1"/>
        <v>0.9</v>
      </c>
      <c r="U21" s="1">
        <f t="shared" si="2"/>
        <v>0.6</v>
      </c>
      <c r="V21" s="30">
        <f t="shared" si="11"/>
        <v>1.5</v>
      </c>
    </row>
    <row r="22" spans="1:22" ht="15.75" x14ac:dyDescent="0.25">
      <c r="A22" s="2">
        <v>18</v>
      </c>
      <c r="B22" s="4" t="s">
        <v>18</v>
      </c>
      <c r="C22" s="5">
        <v>631.1</v>
      </c>
      <c r="D22" s="16">
        <v>35</v>
      </c>
      <c r="E22" s="24">
        <f t="shared" si="3"/>
        <v>22.1</v>
      </c>
      <c r="F22" s="24">
        <f t="shared" si="4"/>
        <v>22.1</v>
      </c>
      <c r="G22" s="24">
        <f t="shared" si="5"/>
        <v>22.1</v>
      </c>
      <c r="H22" s="24">
        <f t="shared" si="6"/>
        <v>8.6</v>
      </c>
      <c r="I22" s="24">
        <f t="shared" si="7"/>
        <v>8.6</v>
      </c>
      <c r="J22" s="24">
        <f t="shared" si="8"/>
        <v>8.6</v>
      </c>
      <c r="K22" s="3">
        <v>1</v>
      </c>
      <c r="L22" s="3">
        <f t="shared" si="9"/>
        <v>5.0607287449392713E-3</v>
      </c>
      <c r="M22" s="3">
        <v>10</v>
      </c>
      <c r="N22" s="3">
        <v>1976</v>
      </c>
      <c r="O22" s="38">
        <v>7800</v>
      </c>
      <c r="P22" s="38">
        <f t="shared" si="10"/>
        <v>2355.6</v>
      </c>
      <c r="Q22" s="3">
        <f t="shared" si="0"/>
        <v>616.70000000000005</v>
      </c>
      <c r="R22" s="3">
        <v>0.6</v>
      </c>
      <c r="S22" s="33"/>
      <c r="T22" s="30">
        <f t="shared" si="1"/>
        <v>8</v>
      </c>
      <c r="U22" s="1">
        <f t="shared" si="2"/>
        <v>0.6</v>
      </c>
      <c r="V22" s="30">
        <f t="shared" si="11"/>
        <v>8.6</v>
      </c>
    </row>
    <row r="23" spans="1:22" ht="15.75" x14ac:dyDescent="0.25">
      <c r="A23" s="2">
        <v>19</v>
      </c>
      <c r="B23" s="4" t="s">
        <v>19</v>
      </c>
      <c r="C23" s="5">
        <v>631.1</v>
      </c>
      <c r="D23" s="16">
        <v>101</v>
      </c>
      <c r="E23" s="24">
        <f t="shared" si="3"/>
        <v>63.7</v>
      </c>
      <c r="F23" s="24">
        <f t="shared" si="4"/>
        <v>63.7</v>
      </c>
      <c r="G23" s="24">
        <f t="shared" si="5"/>
        <v>63.7</v>
      </c>
      <c r="H23" s="24">
        <f t="shared" si="6"/>
        <v>24.7</v>
      </c>
      <c r="I23" s="24">
        <f t="shared" si="7"/>
        <v>24.7</v>
      </c>
      <c r="J23" s="24">
        <f t="shared" si="8"/>
        <v>24.7</v>
      </c>
      <c r="K23" s="3">
        <v>1</v>
      </c>
      <c r="L23" s="3">
        <f t="shared" si="9"/>
        <v>5.0607287449392713E-3</v>
      </c>
      <c r="M23" s="3">
        <v>10</v>
      </c>
      <c r="N23" s="3">
        <v>1976</v>
      </c>
      <c r="O23" s="38">
        <v>7800</v>
      </c>
      <c r="P23" s="38">
        <f t="shared" si="10"/>
        <v>2355.6</v>
      </c>
      <c r="Q23" s="3">
        <f t="shared" si="0"/>
        <v>616.70000000000005</v>
      </c>
      <c r="R23" s="3">
        <v>0.6</v>
      </c>
      <c r="S23" s="33"/>
      <c r="T23" s="30">
        <f t="shared" si="1"/>
        <v>24.099999999999998</v>
      </c>
      <c r="U23" s="1">
        <f t="shared" si="2"/>
        <v>0.6</v>
      </c>
      <c r="V23" s="30">
        <f t="shared" si="11"/>
        <v>24.7</v>
      </c>
    </row>
    <row r="24" spans="1:22" ht="15.75" x14ac:dyDescent="0.25">
      <c r="A24" s="2">
        <v>20</v>
      </c>
      <c r="B24" s="4" t="s">
        <v>20</v>
      </c>
      <c r="C24" s="5">
        <v>631.1</v>
      </c>
      <c r="D24" s="16">
        <v>115</v>
      </c>
      <c r="E24" s="24">
        <f t="shared" si="3"/>
        <v>72.599999999999994</v>
      </c>
      <c r="F24" s="24">
        <f t="shared" si="4"/>
        <v>72.599999999999994</v>
      </c>
      <c r="G24" s="24">
        <f t="shared" si="5"/>
        <v>72.599999999999994</v>
      </c>
      <c r="H24" s="24">
        <f t="shared" si="6"/>
        <v>28.2</v>
      </c>
      <c r="I24" s="24">
        <f t="shared" si="7"/>
        <v>28.2</v>
      </c>
      <c r="J24" s="24">
        <f t="shared" si="8"/>
        <v>28.2</v>
      </c>
      <c r="K24" s="3">
        <v>1</v>
      </c>
      <c r="L24" s="3">
        <f t="shared" si="9"/>
        <v>5.0607287449392713E-3</v>
      </c>
      <c r="M24" s="3">
        <v>10</v>
      </c>
      <c r="N24" s="3">
        <v>1976</v>
      </c>
      <c r="O24" s="38">
        <v>7800</v>
      </c>
      <c r="P24" s="38">
        <f t="shared" si="10"/>
        <v>2355.6</v>
      </c>
      <c r="Q24" s="3">
        <f t="shared" si="0"/>
        <v>616.70000000000005</v>
      </c>
      <c r="R24" s="3">
        <v>0.6</v>
      </c>
      <c r="S24" s="33"/>
      <c r="T24" s="30">
        <f t="shared" si="1"/>
        <v>27.599999999999998</v>
      </c>
      <c r="U24" s="1">
        <f t="shared" si="2"/>
        <v>0.6</v>
      </c>
      <c r="V24" s="30">
        <f t="shared" si="11"/>
        <v>28.2</v>
      </c>
    </row>
    <row r="25" spans="1:22" ht="15.75" x14ac:dyDescent="0.25">
      <c r="A25" s="2">
        <v>21</v>
      </c>
      <c r="B25" s="4" t="s">
        <v>21</v>
      </c>
      <c r="C25" s="5">
        <v>631.1</v>
      </c>
      <c r="D25" s="16">
        <v>96</v>
      </c>
      <c r="E25" s="24">
        <f t="shared" si="3"/>
        <v>60.6</v>
      </c>
      <c r="F25" s="24">
        <f t="shared" si="4"/>
        <v>60.6</v>
      </c>
      <c r="G25" s="24">
        <f t="shared" si="5"/>
        <v>60.6</v>
      </c>
      <c r="H25" s="24">
        <f t="shared" si="6"/>
        <v>23.5</v>
      </c>
      <c r="I25" s="24">
        <f t="shared" si="7"/>
        <v>23.5</v>
      </c>
      <c r="J25" s="24">
        <f t="shared" si="8"/>
        <v>23.5</v>
      </c>
      <c r="K25" s="3">
        <v>1</v>
      </c>
      <c r="L25" s="3">
        <f t="shared" si="9"/>
        <v>5.0607287449392713E-3</v>
      </c>
      <c r="M25" s="3">
        <v>10</v>
      </c>
      <c r="N25" s="3">
        <v>1976</v>
      </c>
      <c r="O25" s="38">
        <v>7800</v>
      </c>
      <c r="P25" s="38">
        <f t="shared" si="10"/>
        <v>2355.6</v>
      </c>
      <c r="Q25" s="3">
        <f t="shared" si="0"/>
        <v>616.70000000000005</v>
      </c>
      <c r="R25" s="3">
        <v>0.6</v>
      </c>
      <c r="S25" s="33"/>
      <c r="T25" s="30">
        <f t="shared" si="1"/>
        <v>22.9</v>
      </c>
      <c r="U25" s="1">
        <f t="shared" si="2"/>
        <v>0.6</v>
      </c>
      <c r="V25" s="30">
        <f t="shared" si="11"/>
        <v>23.5</v>
      </c>
    </row>
    <row r="26" spans="1:22" ht="15.75" x14ac:dyDescent="0.25">
      <c r="A26" s="2">
        <v>22</v>
      </c>
      <c r="B26" s="4" t="s">
        <v>22</v>
      </c>
      <c r="C26" s="5">
        <v>631.1</v>
      </c>
      <c r="D26" s="16">
        <v>54</v>
      </c>
      <c r="E26" s="24">
        <f t="shared" si="3"/>
        <v>34.1</v>
      </c>
      <c r="F26" s="24">
        <f t="shared" si="4"/>
        <v>34.1</v>
      </c>
      <c r="G26" s="24">
        <f t="shared" si="5"/>
        <v>34.1</v>
      </c>
      <c r="H26" s="24">
        <f t="shared" si="6"/>
        <v>13.2</v>
      </c>
      <c r="I26" s="24">
        <f t="shared" si="7"/>
        <v>13.2</v>
      </c>
      <c r="J26" s="24">
        <f t="shared" si="8"/>
        <v>13.2</v>
      </c>
      <c r="K26" s="29" t="s">
        <v>35</v>
      </c>
      <c r="L26" s="29" t="s">
        <v>35</v>
      </c>
      <c r="M26" s="29" t="s">
        <v>35</v>
      </c>
      <c r="N26" s="29" t="s">
        <v>35</v>
      </c>
      <c r="O26" s="29" t="s">
        <v>35</v>
      </c>
      <c r="P26" s="29" t="s">
        <v>35</v>
      </c>
      <c r="Q26" s="29" t="s">
        <v>35</v>
      </c>
      <c r="R26" s="29" t="s">
        <v>35</v>
      </c>
      <c r="S26" s="34"/>
      <c r="T26" s="30">
        <f>H26</f>
        <v>13.2</v>
      </c>
      <c r="V26" s="30">
        <f t="shared" si="11"/>
        <v>13.2</v>
      </c>
    </row>
    <row r="27" spans="1:22" ht="15.75" x14ac:dyDescent="0.25">
      <c r="A27" s="2">
        <v>23</v>
      </c>
      <c r="B27" s="4" t="s">
        <v>23</v>
      </c>
      <c r="C27" s="5">
        <v>631.1</v>
      </c>
      <c r="D27" s="16">
        <v>250</v>
      </c>
      <c r="E27" s="24">
        <f t="shared" si="3"/>
        <v>157.80000000000001</v>
      </c>
      <c r="F27" s="24">
        <f t="shared" si="4"/>
        <v>157.80000000000001</v>
      </c>
      <c r="G27" s="24">
        <f t="shared" si="5"/>
        <v>157.80000000000001</v>
      </c>
      <c r="H27" s="24">
        <f t="shared" si="6"/>
        <v>61.2</v>
      </c>
      <c r="I27" s="24">
        <f t="shared" si="7"/>
        <v>61.2</v>
      </c>
      <c r="J27" s="24">
        <f t="shared" si="8"/>
        <v>61.2</v>
      </c>
      <c r="K27" s="29" t="s">
        <v>35</v>
      </c>
      <c r="L27" s="29" t="s">
        <v>35</v>
      </c>
      <c r="M27" s="29" t="s">
        <v>35</v>
      </c>
      <c r="N27" s="29" t="s">
        <v>35</v>
      </c>
      <c r="O27" s="29" t="s">
        <v>35</v>
      </c>
      <c r="P27" s="29" t="s">
        <v>35</v>
      </c>
      <c r="Q27" s="29" t="s">
        <v>35</v>
      </c>
      <c r="R27" s="29" t="s">
        <v>35</v>
      </c>
      <c r="S27" s="34"/>
      <c r="T27" s="30">
        <f>H27</f>
        <v>61.2</v>
      </c>
      <c r="V27" s="30">
        <f t="shared" si="11"/>
        <v>61.2</v>
      </c>
    </row>
    <row r="28" spans="1:22" ht="15.75" x14ac:dyDescent="0.25">
      <c r="A28" s="2">
        <v>24</v>
      </c>
      <c r="B28" s="4" t="s">
        <v>24</v>
      </c>
      <c r="C28" s="5">
        <v>631.1</v>
      </c>
      <c r="D28" s="16">
        <v>844</v>
      </c>
      <c r="E28" s="24">
        <f t="shared" si="3"/>
        <v>532.6</v>
      </c>
      <c r="F28" s="24">
        <f t="shared" si="4"/>
        <v>532.6</v>
      </c>
      <c r="G28" s="24">
        <f t="shared" si="5"/>
        <v>532.6</v>
      </c>
      <c r="H28" s="24">
        <f t="shared" si="6"/>
        <v>206.6</v>
      </c>
      <c r="I28" s="24">
        <f t="shared" si="7"/>
        <v>206.6</v>
      </c>
      <c r="J28" s="24">
        <f t="shared" si="8"/>
        <v>206.6</v>
      </c>
      <c r="K28" s="29" t="s">
        <v>35</v>
      </c>
      <c r="L28" s="29" t="s">
        <v>35</v>
      </c>
      <c r="M28" s="29" t="s">
        <v>35</v>
      </c>
      <c r="N28" s="29" t="s">
        <v>35</v>
      </c>
      <c r="O28" s="29" t="s">
        <v>35</v>
      </c>
      <c r="P28" s="29" t="s">
        <v>35</v>
      </c>
      <c r="Q28" s="29" t="s">
        <v>35</v>
      </c>
      <c r="R28" s="29" t="s">
        <v>35</v>
      </c>
      <c r="S28" s="34"/>
      <c r="T28" s="30">
        <f>H28</f>
        <v>206.6</v>
      </c>
      <c r="V28" s="30">
        <f t="shared" si="11"/>
        <v>206.6</v>
      </c>
    </row>
    <row r="29" spans="1:22" ht="15.75" x14ac:dyDescent="0.25">
      <c r="A29" s="2">
        <v>25</v>
      </c>
      <c r="B29" s="4" t="s">
        <v>25</v>
      </c>
      <c r="C29" s="5">
        <v>631.1</v>
      </c>
      <c r="D29" s="16">
        <v>358</v>
      </c>
      <c r="E29" s="24">
        <f t="shared" si="3"/>
        <v>225.9</v>
      </c>
      <c r="F29" s="24">
        <f t="shared" si="4"/>
        <v>225.9</v>
      </c>
      <c r="G29" s="24">
        <f t="shared" si="5"/>
        <v>225.9</v>
      </c>
      <c r="H29" s="24">
        <f t="shared" si="6"/>
        <v>87.6</v>
      </c>
      <c r="I29" s="24">
        <f t="shared" si="7"/>
        <v>87.6</v>
      </c>
      <c r="J29" s="24">
        <f t="shared" si="8"/>
        <v>87.6</v>
      </c>
      <c r="K29" s="29" t="s">
        <v>35</v>
      </c>
      <c r="L29" s="29" t="s">
        <v>35</v>
      </c>
      <c r="M29" s="29" t="s">
        <v>35</v>
      </c>
      <c r="N29" s="29" t="s">
        <v>35</v>
      </c>
      <c r="O29" s="29" t="s">
        <v>35</v>
      </c>
      <c r="P29" s="29" t="s">
        <v>35</v>
      </c>
      <c r="Q29" s="29" t="s">
        <v>35</v>
      </c>
      <c r="R29" s="29" t="s">
        <v>35</v>
      </c>
      <c r="S29" s="34"/>
      <c r="T29" s="30">
        <f>H29</f>
        <v>87.6</v>
      </c>
      <c r="V29" s="30">
        <f t="shared" si="11"/>
        <v>87.6</v>
      </c>
    </row>
    <row r="30" spans="1:22" ht="15.75" x14ac:dyDescent="0.25">
      <c r="A30" s="2">
        <v>26</v>
      </c>
      <c r="B30" s="4" t="s">
        <v>26</v>
      </c>
      <c r="C30" s="5">
        <v>631.1</v>
      </c>
      <c r="D30" s="16">
        <v>526</v>
      </c>
      <c r="E30" s="24">
        <f t="shared" si="3"/>
        <v>332</v>
      </c>
      <c r="F30" s="24">
        <f t="shared" si="4"/>
        <v>332</v>
      </c>
      <c r="G30" s="24">
        <f t="shared" si="5"/>
        <v>332</v>
      </c>
      <c r="H30" s="24">
        <f t="shared" si="6"/>
        <v>128.80000000000001</v>
      </c>
      <c r="I30" s="24">
        <f t="shared" si="7"/>
        <v>128.80000000000001</v>
      </c>
      <c r="J30" s="24">
        <f t="shared" si="8"/>
        <v>128.80000000000001</v>
      </c>
      <c r="K30" s="29" t="s">
        <v>35</v>
      </c>
      <c r="L30" s="29" t="s">
        <v>35</v>
      </c>
      <c r="M30" s="29" t="s">
        <v>35</v>
      </c>
      <c r="N30" s="29" t="s">
        <v>35</v>
      </c>
      <c r="O30" s="29" t="s">
        <v>35</v>
      </c>
      <c r="P30" s="29" t="s">
        <v>35</v>
      </c>
      <c r="Q30" s="29" t="s">
        <v>35</v>
      </c>
      <c r="R30" s="29" t="s">
        <v>35</v>
      </c>
      <c r="S30" s="34"/>
      <c r="T30" s="30">
        <f>H30</f>
        <v>128.80000000000001</v>
      </c>
      <c r="V30" s="30">
        <f t="shared" si="11"/>
        <v>128.80000000000001</v>
      </c>
    </row>
    <row r="31" spans="1:22" s="19" customFormat="1" ht="15.75" x14ac:dyDescent="0.25">
      <c r="A31" s="17"/>
      <c r="B31" s="18" t="s">
        <v>27</v>
      </c>
      <c r="C31" s="6" t="s">
        <v>35</v>
      </c>
      <c r="D31" s="26">
        <f t="shared" ref="D31:J31" si="12">SUM(D5:D30)</f>
        <v>5155</v>
      </c>
      <c r="E31" s="25">
        <f t="shared" si="12"/>
        <v>3253.3999999999996</v>
      </c>
      <c r="F31" s="25">
        <f t="shared" si="12"/>
        <v>3253.3999999999996</v>
      </c>
      <c r="G31" s="25">
        <f t="shared" si="12"/>
        <v>3253.3999999999996</v>
      </c>
      <c r="H31" s="25">
        <f t="shared" si="12"/>
        <v>1262.2</v>
      </c>
      <c r="I31" s="25">
        <f t="shared" si="12"/>
        <v>1262.2</v>
      </c>
      <c r="J31" s="25">
        <f t="shared" si="12"/>
        <v>1262.2</v>
      </c>
      <c r="K31" s="27" t="s">
        <v>35</v>
      </c>
      <c r="L31" s="28"/>
      <c r="M31" s="28"/>
      <c r="N31" s="28"/>
      <c r="O31" s="28"/>
      <c r="P31" s="28"/>
      <c r="Q31" s="28"/>
      <c r="R31" s="28">
        <f t="shared" ref="R31:V31" si="13">SUM(R5:R30)</f>
        <v>12.599999999999996</v>
      </c>
      <c r="S31" s="35"/>
      <c r="T31" s="30">
        <f t="shared" si="13"/>
        <v>1249.5999999999999</v>
      </c>
      <c r="U31" s="30">
        <f t="shared" si="13"/>
        <v>12.599999999999996</v>
      </c>
      <c r="V31" s="30">
        <f t="shared" si="13"/>
        <v>1262.2</v>
      </c>
    </row>
    <row r="32" spans="1:22" ht="30" x14ac:dyDescent="0.25">
      <c r="B32" s="7" t="s">
        <v>36</v>
      </c>
      <c r="E32" s="7">
        <v>1262.2</v>
      </c>
      <c r="F32" s="23"/>
      <c r="H32" s="7"/>
      <c r="I32" s="23"/>
    </row>
    <row r="33" spans="2:19" x14ac:dyDescent="0.25">
      <c r="B33" s="1" t="s">
        <v>37</v>
      </c>
      <c r="E33" s="36">
        <f>E32/E31</f>
        <v>0.3879633614065286</v>
      </c>
    </row>
    <row r="34" spans="2:19" ht="15" customHeight="1" x14ac:dyDescent="0.25">
      <c r="C34" s="14"/>
      <c r="D34" s="14"/>
      <c r="E34" s="8"/>
      <c r="F34" s="9"/>
      <c r="G34" s="10"/>
      <c r="H34" s="14"/>
      <c r="I34" s="9"/>
      <c r="J34" s="10"/>
      <c r="R34" s="11"/>
      <c r="S34" s="11"/>
    </row>
  </sheetData>
  <mergeCells count="11">
    <mergeCell ref="L2:L3"/>
    <mergeCell ref="M2:N2"/>
    <mergeCell ref="Q2:Q3"/>
    <mergeCell ref="R2:R3"/>
    <mergeCell ref="A2:A3"/>
    <mergeCell ref="B2:B3"/>
    <mergeCell ref="C2:C3"/>
    <mergeCell ref="D2:D3"/>
    <mergeCell ref="K2:K3"/>
    <mergeCell ref="O2:O3"/>
    <mergeCell ref="P2:P3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colBreaks count="1" manualBreakCount="1">
    <brk id="10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zoomScale="70" zoomScaleNormal="70" zoomScaleSheetLayoutView="100" workbookViewId="0">
      <pane xSplit="2" ySplit="4" topLeftCell="C5" activePane="bottomRight" state="frozen"/>
      <selection activeCell="M34" sqref="M34"/>
      <selection pane="topRight" activeCell="M34" sqref="M34"/>
      <selection pane="bottomLeft" activeCell="M34" sqref="M34"/>
      <selection pane="bottomRight" activeCell="E5" sqref="E5:E27"/>
    </sheetView>
  </sheetViews>
  <sheetFormatPr defaultColWidth="9.140625" defaultRowHeight="16.5" x14ac:dyDescent="0.25"/>
  <cols>
    <col min="1" max="1" width="5.5703125" style="39" customWidth="1"/>
    <col min="2" max="2" width="29.28515625" style="39" customWidth="1"/>
    <col min="3" max="3" width="27.28515625" style="39" customWidth="1"/>
    <col min="4" max="4" width="24.42578125" style="39" customWidth="1"/>
    <col min="5" max="5" width="26.85546875" style="39" customWidth="1"/>
    <col min="6" max="6" width="9.140625" style="39"/>
    <col min="7" max="7" width="13.5703125" style="39" bestFit="1" customWidth="1"/>
    <col min="8" max="9" width="9.140625" style="39"/>
    <col min="10" max="10" width="14.85546875" style="39" bestFit="1" customWidth="1"/>
    <col min="11" max="16384" width="9.140625" style="39"/>
  </cols>
  <sheetData>
    <row r="1" spans="1:8" ht="96" customHeight="1" x14ac:dyDescent="0.25">
      <c r="A1" s="80" t="s">
        <v>60</v>
      </c>
      <c r="B1" s="80"/>
      <c r="C1" s="80"/>
      <c r="D1" s="80"/>
      <c r="E1" s="80"/>
    </row>
    <row r="2" spans="1:8" ht="14.25" customHeight="1" x14ac:dyDescent="0.25">
      <c r="B2" s="40"/>
      <c r="C2" s="40"/>
      <c r="D2" s="55"/>
      <c r="E2" s="40"/>
    </row>
    <row r="3" spans="1:8" ht="85.5" customHeight="1" x14ac:dyDescent="0.25">
      <c r="A3" s="62" t="s">
        <v>0</v>
      </c>
      <c r="B3" s="62" t="s">
        <v>52</v>
      </c>
      <c r="C3" s="61" t="s">
        <v>59</v>
      </c>
      <c r="D3" s="61" t="s">
        <v>58</v>
      </c>
      <c r="E3" s="61" t="s">
        <v>32</v>
      </c>
    </row>
    <row r="4" spans="1:8" s="42" customFormat="1" ht="15.6" customHeight="1" x14ac:dyDescent="0.25">
      <c r="A4" s="41">
        <v>1</v>
      </c>
      <c r="B4" s="41">
        <f>A4+1</f>
        <v>2</v>
      </c>
      <c r="C4" s="41">
        <f t="shared" ref="C4:E4" si="0">B4+1</f>
        <v>3</v>
      </c>
      <c r="D4" s="41">
        <f t="shared" si="0"/>
        <v>4</v>
      </c>
      <c r="E4" s="41">
        <f t="shared" si="0"/>
        <v>5</v>
      </c>
    </row>
    <row r="5" spans="1:8" x14ac:dyDescent="0.25">
      <c r="A5" s="62">
        <v>1</v>
      </c>
      <c r="B5" s="43" t="s">
        <v>1</v>
      </c>
      <c r="C5" s="44">
        <v>7146.3</v>
      </c>
      <c r="D5" s="66">
        <v>39</v>
      </c>
      <c r="E5" s="46">
        <f>ROUNDUP(C5*D5/1000,1)</f>
        <v>278.8</v>
      </c>
      <c r="H5" s="67"/>
    </row>
    <row r="6" spans="1:8" x14ac:dyDescent="0.25">
      <c r="A6" s="62">
        <v>2</v>
      </c>
      <c r="B6" s="43" t="s">
        <v>2</v>
      </c>
      <c r="C6" s="44">
        <v>7146.3</v>
      </c>
      <c r="D6" s="66">
        <v>70</v>
      </c>
      <c r="E6" s="46">
        <f t="shared" ref="E6:E27" si="1">ROUNDUP(C6*D6/1000,1)</f>
        <v>500.3</v>
      </c>
      <c r="H6" s="67"/>
    </row>
    <row r="7" spans="1:8" x14ac:dyDescent="0.25">
      <c r="A7" s="62">
        <v>3</v>
      </c>
      <c r="B7" s="43" t="s">
        <v>3</v>
      </c>
      <c r="C7" s="44">
        <v>7146.3</v>
      </c>
      <c r="D7" s="66">
        <v>73</v>
      </c>
      <c r="E7" s="46">
        <f t="shared" si="1"/>
        <v>521.70000000000005</v>
      </c>
      <c r="H7" s="67"/>
    </row>
    <row r="8" spans="1:8" x14ac:dyDescent="0.25">
      <c r="A8" s="62">
        <v>4</v>
      </c>
      <c r="B8" s="43" t="s">
        <v>4</v>
      </c>
      <c r="C8" s="44">
        <v>7146.3</v>
      </c>
      <c r="D8" s="66">
        <v>53</v>
      </c>
      <c r="E8" s="46">
        <f t="shared" si="1"/>
        <v>378.8</v>
      </c>
      <c r="H8" s="67"/>
    </row>
    <row r="9" spans="1:8" x14ac:dyDescent="0.25">
      <c r="A9" s="62">
        <v>5</v>
      </c>
      <c r="B9" s="43" t="s">
        <v>5</v>
      </c>
      <c r="C9" s="44">
        <v>7146.3</v>
      </c>
      <c r="D9" s="66">
        <v>54</v>
      </c>
      <c r="E9" s="46">
        <f t="shared" si="1"/>
        <v>386</v>
      </c>
      <c r="H9" s="67"/>
    </row>
    <row r="10" spans="1:8" x14ac:dyDescent="0.25">
      <c r="A10" s="62">
        <v>6</v>
      </c>
      <c r="B10" s="43" t="s">
        <v>6</v>
      </c>
      <c r="C10" s="44">
        <v>7146.3</v>
      </c>
      <c r="D10" s="66">
        <v>193</v>
      </c>
      <c r="E10" s="46">
        <f>ROUNDUP(C10*D10/1000,1)-2.9</f>
        <v>1376.3999999999999</v>
      </c>
      <c r="H10" s="67"/>
    </row>
    <row r="11" spans="1:8" x14ac:dyDescent="0.25">
      <c r="A11" s="62">
        <v>7</v>
      </c>
      <c r="B11" s="43" t="s">
        <v>7</v>
      </c>
      <c r="C11" s="44">
        <v>7146.3</v>
      </c>
      <c r="D11" s="66">
        <v>27</v>
      </c>
      <c r="E11" s="46">
        <f t="shared" si="1"/>
        <v>193</v>
      </c>
      <c r="H11" s="67"/>
    </row>
    <row r="12" spans="1:8" x14ac:dyDescent="0.25">
      <c r="A12" s="62">
        <v>8</v>
      </c>
      <c r="B12" s="43" t="s">
        <v>8</v>
      </c>
      <c r="C12" s="44">
        <v>7146.3</v>
      </c>
      <c r="D12" s="66">
        <v>41</v>
      </c>
      <c r="E12" s="46">
        <f t="shared" si="1"/>
        <v>293</v>
      </c>
      <c r="H12" s="67"/>
    </row>
    <row r="13" spans="1:8" x14ac:dyDescent="0.25">
      <c r="A13" s="62">
        <v>9</v>
      </c>
      <c r="B13" s="43" t="s">
        <v>53</v>
      </c>
      <c r="C13" s="44">
        <v>7146.3</v>
      </c>
      <c r="D13" s="66">
        <v>33</v>
      </c>
      <c r="E13" s="46">
        <f t="shared" si="1"/>
        <v>235.9</v>
      </c>
      <c r="H13" s="67"/>
    </row>
    <row r="14" spans="1:8" x14ac:dyDescent="0.25">
      <c r="A14" s="62">
        <v>10</v>
      </c>
      <c r="B14" s="43" t="s">
        <v>54</v>
      </c>
      <c r="C14" s="44">
        <v>7146.3</v>
      </c>
      <c r="D14" s="66">
        <v>20</v>
      </c>
      <c r="E14" s="46">
        <f t="shared" si="1"/>
        <v>143</v>
      </c>
      <c r="H14" s="67"/>
    </row>
    <row r="15" spans="1:8" x14ac:dyDescent="0.25">
      <c r="A15" s="62">
        <v>11</v>
      </c>
      <c r="B15" s="43" t="s">
        <v>55</v>
      </c>
      <c r="C15" s="44">
        <v>7146.3</v>
      </c>
      <c r="D15" s="66">
        <v>35</v>
      </c>
      <c r="E15" s="46">
        <f t="shared" si="1"/>
        <v>250.2</v>
      </c>
      <c r="H15" s="67"/>
    </row>
    <row r="16" spans="1:8" x14ac:dyDescent="0.25">
      <c r="A16" s="62">
        <v>12</v>
      </c>
      <c r="B16" s="43" t="s">
        <v>12</v>
      </c>
      <c r="C16" s="44">
        <v>7146.3</v>
      </c>
      <c r="D16" s="66">
        <v>56</v>
      </c>
      <c r="E16" s="46">
        <f t="shared" si="1"/>
        <v>400.20000000000005</v>
      </c>
      <c r="H16" s="67"/>
    </row>
    <row r="17" spans="1:8" x14ac:dyDescent="0.25">
      <c r="A17" s="62">
        <v>13</v>
      </c>
      <c r="B17" s="43" t="s">
        <v>13</v>
      </c>
      <c r="C17" s="44">
        <v>7146.3</v>
      </c>
      <c r="D17" s="66">
        <v>23</v>
      </c>
      <c r="E17" s="46">
        <f t="shared" si="1"/>
        <v>164.4</v>
      </c>
      <c r="H17" s="67"/>
    </row>
    <row r="18" spans="1:8" x14ac:dyDescent="0.25">
      <c r="A18" s="62">
        <v>14</v>
      </c>
      <c r="B18" s="43" t="s">
        <v>14</v>
      </c>
      <c r="C18" s="44">
        <v>7146.3</v>
      </c>
      <c r="D18" s="66">
        <v>16</v>
      </c>
      <c r="E18" s="46">
        <f t="shared" si="1"/>
        <v>114.39999999999999</v>
      </c>
      <c r="H18" s="67"/>
    </row>
    <row r="19" spans="1:8" x14ac:dyDescent="0.25">
      <c r="A19" s="62">
        <v>15</v>
      </c>
      <c r="B19" s="43" t="s">
        <v>15</v>
      </c>
      <c r="C19" s="44">
        <v>7146.3</v>
      </c>
      <c r="D19" s="66">
        <v>48</v>
      </c>
      <c r="E19" s="46">
        <f t="shared" si="1"/>
        <v>343.1</v>
      </c>
      <c r="H19" s="67"/>
    </row>
    <row r="20" spans="1:8" x14ac:dyDescent="0.25">
      <c r="A20" s="62">
        <v>16</v>
      </c>
      <c r="B20" s="43" t="s">
        <v>16</v>
      </c>
      <c r="C20" s="44">
        <v>7146.3</v>
      </c>
      <c r="D20" s="66">
        <v>101</v>
      </c>
      <c r="E20" s="46">
        <f t="shared" si="1"/>
        <v>721.80000000000007</v>
      </c>
      <c r="H20" s="67"/>
    </row>
    <row r="21" spans="1:8" x14ac:dyDescent="0.25">
      <c r="A21" s="62">
        <v>17</v>
      </c>
      <c r="B21" s="43" t="s">
        <v>17</v>
      </c>
      <c r="C21" s="44">
        <v>7146.3</v>
      </c>
      <c r="D21" s="66">
        <v>28</v>
      </c>
      <c r="E21" s="46">
        <f t="shared" si="1"/>
        <v>200.1</v>
      </c>
      <c r="H21" s="67"/>
    </row>
    <row r="22" spans="1:8" x14ac:dyDescent="0.25">
      <c r="A22" s="62">
        <v>18</v>
      </c>
      <c r="B22" s="43" t="s">
        <v>18</v>
      </c>
      <c r="C22" s="44">
        <v>7146.3</v>
      </c>
      <c r="D22" s="66">
        <v>84</v>
      </c>
      <c r="E22" s="46">
        <f t="shared" si="1"/>
        <v>600.30000000000007</v>
      </c>
      <c r="H22" s="67"/>
    </row>
    <row r="23" spans="1:8" x14ac:dyDescent="0.25">
      <c r="A23" s="62">
        <v>19</v>
      </c>
      <c r="B23" s="43" t="s">
        <v>19</v>
      </c>
      <c r="C23" s="44">
        <v>7146.3</v>
      </c>
      <c r="D23" s="66">
        <v>39</v>
      </c>
      <c r="E23" s="46">
        <f t="shared" si="1"/>
        <v>278.8</v>
      </c>
      <c r="H23" s="67"/>
    </row>
    <row r="24" spans="1:8" x14ac:dyDescent="0.25">
      <c r="A24" s="62">
        <v>20</v>
      </c>
      <c r="B24" s="43" t="s">
        <v>20</v>
      </c>
      <c r="C24" s="44">
        <v>7146.3</v>
      </c>
      <c r="D24" s="66">
        <v>29</v>
      </c>
      <c r="E24" s="46">
        <f t="shared" si="1"/>
        <v>207.29999999999998</v>
      </c>
      <c r="H24" s="67"/>
    </row>
    <row r="25" spans="1:8" x14ac:dyDescent="0.25">
      <c r="A25" s="62">
        <v>21</v>
      </c>
      <c r="B25" s="43" t="s">
        <v>21</v>
      </c>
      <c r="C25" s="44">
        <v>7146.3</v>
      </c>
      <c r="D25" s="66">
        <v>31</v>
      </c>
      <c r="E25" s="46">
        <f t="shared" si="1"/>
        <v>221.6</v>
      </c>
      <c r="H25" s="67"/>
    </row>
    <row r="26" spans="1:8" x14ac:dyDescent="0.25">
      <c r="A26" s="62">
        <v>22</v>
      </c>
      <c r="B26" s="43" t="s">
        <v>56</v>
      </c>
      <c r="C26" s="44">
        <v>7146.3</v>
      </c>
      <c r="D26" s="66">
        <v>117</v>
      </c>
      <c r="E26" s="46">
        <f t="shared" si="1"/>
        <v>836.2</v>
      </c>
      <c r="H26" s="67"/>
    </row>
    <row r="27" spans="1:8" x14ac:dyDescent="0.25">
      <c r="A27" s="62">
        <v>23</v>
      </c>
      <c r="B27" s="43" t="s">
        <v>57</v>
      </c>
      <c r="C27" s="44">
        <v>7146.3</v>
      </c>
      <c r="D27" s="66">
        <v>273</v>
      </c>
      <c r="E27" s="46">
        <f t="shared" si="1"/>
        <v>1951</v>
      </c>
      <c r="H27" s="67"/>
    </row>
    <row r="28" spans="1:8" s="50" customFormat="1" x14ac:dyDescent="0.25">
      <c r="A28" s="47"/>
      <c r="B28" s="48" t="s">
        <v>27</v>
      </c>
      <c r="C28" s="49" t="s">
        <v>35</v>
      </c>
      <c r="D28" s="45">
        <f>SUM(D5:D27)</f>
        <v>1483</v>
      </c>
      <c r="E28" s="68">
        <f>SUM(E5:E27)</f>
        <v>10596.300000000001</v>
      </c>
    </row>
    <row r="29" spans="1:8" s="50" customFormat="1" hidden="1" x14ac:dyDescent="0.25">
      <c r="A29" s="56"/>
      <c r="B29" s="57"/>
      <c r="C29" s="58"/>
      <c r="D29" s="59"/>
      <c r="E29" s="60"/>
    </row>
    <row r="30" spans="1:8" ht="15.75" hidden="1" customHeight="1" x14ac:dyDescent="0.25">
      <c r="B30" s="79" t="s">
        <v>36</v>
      </c>
      <c r="C30" s="79"/>
      <c r="E30" s="51"/>
    </row>
    <row r="31" spans="1:8" hidden="1" x14ac:dyDescent="0.25">
      <c r="B31" s="52" t="s">
        <v>37</v>
      </c>
      <c r="E31" s="53"/>
    </row>
    <row r="32" spans="1:8" ht="15" customHeight="1" x14ac:dyDescent="0.25">
      <c r="C32" s="54"/>
      <c r="D32" s="54"/>
      <c r="E32" s="54"/>
    </row>
    <row r="33" spans="5:5" hidden="1" x14ac:dyDescent="0.25">
      <c r="E33" s="63" t="e">
        <f>E28-#REF!</f>
        <v>#REF!</v>
      </c>
    </row>
    <row r="35" spans="5:5" x14ac:dyDescent="0.25">
      <c r="E35" s="63"/>
    </row>
    <row r="36" spans="5:5" x14ac:dyDescent="0.25">
      <c r="E36" s="63"/>
    </row>
  </sheetData>
  <mergeCells count="2">
    <mergeCell ref="B30:C30"/>
    <mergeCell ref="A1:E1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6"/>
  <sheetViews>
    <sheetView zoomScale="70" zoomScaleNormal="70" zoomScaleSheetLayoutView="100" workbookViewId="0">
      <pane xSplit="2" ySplit="4" topLeftCell="C5" activePane="bottomRight" state="frozen"/>
      <selection activeCell="M34" sqref="M34"/>
      <selection pane="topRight" activeCell="M34" sqref="M34"/>
      <selection pane="bottomLeft" activeCell="M34" sqref="M34"/>
      <selection pane="bottomRight" activeCell="E5" sqref="E5:E27"/>
    </sheetView>
  </sheetViews>
  <sheetFormatPr defaultColWidth="9.140625" defaultRowHeight="16.5" x14ac:dyDescent="0.25"/>
  <cols>
    <col min="1" max="1" width="5.5703125" style="39" customWidth="1"/>
    <col min="2" max="2" width="29.28515625" style="39" customWidth="1"/>
    <col min="3" max="3" width="27.28515625" style="39" customWidth="1"/>
    <col min="4" max="4" width="24.42578125" style="39" customWidth="1"/>
    <col min="5" max="5" width="26.85546875" style="39" customWidth="1"/>
    <col min="6" max="7" width="9.140625" style="39"/>
    <col min="8" max="8" width="14.85546875" style="39" bestFit="1" customWidth="1"/>
    <col min="9" max="16384" width="9.140625" style="39"/>
  </cols>
  <sheetData>
    <row r="1" spans="1:9" ht="96" customHeight="1" x14ac:dyDescent="0.25">
      <c r="A1" s="80" t="s">
        <v>61</v>
      </c>
      <c r="B1" s="80"/>
      <c r="C1" s="80"/>
      <c r="D1" s="80"/>
      <c r="E1" s="80"/>
    </row>
    <row r="2" spans="1:9" ht="14.25" customHeight="1" x14ac:dyDescent="0.25">
      <c r="B2" s="40"/>
      <c r="C2" s="40"/>
      <c r="D2" s="64"/>
      <c r="E2" s="40"/>
    </row>
    <row r="3" spans="1:9" ht="85.5" customHeight="1" x14ac:dyDescent="0.25">
      <c r="A3" s="62" t="s">
        <v>0</v>
      </c>
      <c r="B3" s="62" t="s">
        <v>52</v>
      </c>
      <c r="C3" s="61" t="s">
        <v>59</v>
      </c>
      <c r="D3" s="61" t="s">
        <v>58</v>
      </c>
      <c r="E3" s="61" t="s">
        <v>32</v>
      </c>
    </row>
    <row r="4" spans="1:9" s="42" customFormat="1" ht="15.6" customHeight="1" x14ac:dyDescent="0.25">
      <c r="A4" s="41">
        <v>1</v>
      </c>
      <c r="B4" s="41">
        <f>A4+1</f>
        <v>2</v>
      </c>
      <c r="C4" s="41">
        <f t="shared" ref="C4:E4" si="0">B4+1</f>
        <v>3</v>
      </c>
      <c r="D4" s="41">
        <f t="shared" si="0"/>
        <v>4</v>
      </c>
      <c r="E4" s="41">
        <f t="shared" si="0"/>
        <v>5</v>
      </c>
    </row>
    <row r="5" spans="1:9" x14ac:dyDescent="0.25">
      <c r="A5" s="62">
        <v>1</v>
      </c>
      <c r="B5" s="43" t="s">
        <v>1</v>
      </c>
      <c r="C5" s="44">
        <v>7146.3</v>
      </c>
      <c r="D5" s="66">
        <v>39</v>
      </c>
      <c r="E5" s="46">
        <f>ROUNDUP(C5*D5/1000,1)</f>
        <v>278.8</v>
      </c>
      <c r="I5" s="65"/>
    </row>
    <row r="6" spans="1:9" x14ac:dyDescent="0.25">
      <c r="A6" s="62">
        <v>2</v>
      </c>
      <c r="B6" s="43" t="s">
        <v>2</v>
      </c>
      <c r="C6" s="44">
        <v>7146.3</v>
      </c>
      <c r="D6" s="66">
        <v>70</v>
      </c>
      <c r="E6" s="46">
        <f t="shared" ref="E6:E27" si="1">ROUNDUP(C6*D6/1000,1)</f>
        <v>500.3</v>
      </c>
      <c r="I6" s="65"/>
    </row>
    <row r="7" spans="1:9" x14ac:dyDescent="0.25">
      <c r="A7" s="62">
        <v>3</v>
      </c>
      <c r="B7" s="43" t="s">
        <v>3</v>
      </c>
      <c r="C7" s="44">
        <v>7146.3</v>
      </c>
      <c r="D7" s="66">
        <v>73</v>
      </c>
      <c r="E7" s="46">
        <f t="shared" si="1"/>
        <v>521.70000000000005</v>
      </c>
      <c r="I7" s="65"/>
    </row>
    <row r="8" spans="1:9" x14ac:dyDescent="0.25">
      <c r="A8" s="62">
        <v>4</v>
      </c>
      <c r="B8" s="43" t="s">
        <v>4</v>
      </c>
      <c r="C8" s="44">
        <v>7146.3</v>
      </c>
      <c r="D8" s="66">
        <v>53</v>
      </c>
      <c r="E8" s="46">
        <f t="shared" si="1"/>
        <v>378.8</v>
      </c>
      <c r="I8" s="65"/>
    </row>
    <row r="9" spans="1:9" x14ac:dyDescent="0.25">
      <c r="A9" s="62">
        <v>5</v>
      </c>
      <c r="B9" s="43" t="s">
        <v>5</v>
      </c>
      <c r="C9" s="44">
        <v>7146.3</v>
      </c>
      <c r="D9" s="66">
        <v>54</v>
      </c>
      <c r="E9" s="46">
        <f t="shared" si="1"/>
        <v>386</v>
      </c>
      <c r="I9" s="65"/>
    </row>
    <row r="10" spans="1:9" x14ac:dyDescent="0.25">
      <c r="A10" s="62">
        <v>6</v>
      </c>
      <c r="B10" s="43" t="s">
        <v>6</v>
      </c>
      <c r="C10" s="44">
        <v>7146.3</v>
      </c>
      <c r="D10" s="66">
        <v>193</v>
      </c>
      <c r="E10" s="46">
        <f>ROUNDUP(C10*D10/1000,1)-2.9</f>
        <v>1376.3999999999999</v>
      </c>
      <c r="I10" s="65"/>
    </row>
    <row r="11" spans="1:9" x14ac:dyDescent="0.25">
      <c r="A11" s="62">
        <v>7</v>
      </c>
      <c r="B11" s="43" t="s">
        <v>7</v>
      </c>
      <c r="C11" s="44">
        <v>7146.3</v>
      </c>
      <c r="D11" s="66">
        <v>27</v>
      </c>
      <c r="E11" s="46">
        <f t="shared" si="1"/>
        <v>193</v>
      </c>
      <c r="I11" s="65"/>
    </row>
    <row r="12" spans="1:9" x14ac:dyDescent="0.25">
      <c r="A12" s="62">
        <v>8</v>
      </c>
      <c r="B12" s="43" t="s">
        <v>8</v>
      </c>
      <c r="C12" s="44">
        <v>7146.3</v>
      </c>
      <c r="D12" s="66">
        <v>41</v>
      </c>
      <c r="E12" s="46">
        <f t="shared" si="1"/>
        <v>293</v>
      </c>
      <c r="I12" s="65"/>
    </row>
    <row r="13" spans="1:9" x14ac:dyDescent="0.25">
      <c r="A13" s="62">
        <v>9</v>
      </c>
      <c r="B13" s="43" t="s">
        <v>53</v>
      </c>
      <c r="C13" s="44">
        <v>7146.3</v>
      </c>
      <c r="D13" s="66">
        <v>33</v>
      </c>
      <c r="E13" s="46">
        <f t="shared" si="1"/>
        <v>235.9</v>
      </c>
      <c r="I13" s="65"/>
    </row>
    <row r="14" spans="1:9" x14ac:dyDescent="0.25">
      <c r="A14" s="62">
        <v>10</v>
      </c>
      <c r="B14" s="43" t="s">
        <v>54</v>
      </c>
      <c r="C14" s="44">
        <v>7146.3</v>
      </c>
      <c r="D14" s="66">
        <v>20</v>
      </c>
      <c r="E14" s="46">
        <f t="shared" si="1"/>
        <v>143</v>
      </c>
      <c r="I14" s="65"/>
    </row>
    <row r="15" spans="1:9" x14ac:dyDescent="0.25">
      <c r="A15" s="62">
        <v>11</v>
      </c>
      <c r="B15" s="43" t="s">
        <v>55</v>
      </c>
      <c r="C15" s="44">
        <v>7146.3</v>
      </c>
      <c r="D15" s="66">
        <v>35</v>
      </c>
      <c r="E15" s="46">
        <f t="shared" si="1"/>
        <v>250.2</v>
      </c>
      <c r="I15" s="65"/>
    </row>
    <row r="16" spans="1:9" x14ac:dyDescent="0.25">
      <c r="A16" s="62">
        <v>12</v>
      </c>
      <c r="B16" s="43" t="s">
        <v>12</v>
      </c>
      <c r="C16" s="44">
        <v>7146.3</v>
      </c>
      <c r="D16" s="66">
        <v>56</v>
      </c>
      <c r="E16" s="46">
        <f t="shared" si="1"/>
        <v>400.20000000000005</v>
      </c>
      <c r="I16" s="65"/>
    </row>
    <row r="17" spans="1:9" x14ac:dyDescent="0.25">
      <c r="A17" s="62">
        <v>13</v>
      </c>
      <c r="B17" s="43" t="s">
        <v>13</v>
      </c>
      <c r="C17" s="44">
        <v>7146.3</v>
      </c>
      <c r="D17" s="66">
        <v>23</v>
      </c>
      <c r="E17" s="46">
        <f t="shared" si="1"/>
        <v>164.4</v>
      </c>
      <c r="I17" s="65"/>
    </row>
    <row r="18" spans="1:9" x14ac:dyDescent="0.25">
      <c r="A18" s="62">
        <v>14</v>
      </c>
      <c r="B18" s="43" t="s">
        <v>14</v>
      </c>
      <c r="C18" s="44">
        <v>7146.3</v>
      </c>
      <c r="D18" s="66">
        <v>16</v>
      </c>
      <c r="E18" s="46">
        <f t="shared" si="1"/>
        <v>114.39999999999999</v>
      </c>
      <c r="I18" s="65"/>
    </row>
    <row r="19" spans="1:9" x14ac:dyDescent="0.25">
      <c r="A19" s="62">
        <v>15</v>
      </c>
      <c r="B19" s="43" t="s">
        <v>15</v>
      </c>
      <c r="C19" s="44">
        <v>7146.3</v>
      </c>
      <c r="D19" s="66">
        <v>48</v>
      </c>
      <c r="E19" s="46">
        <f t="shared" si="1"/>
        <v>343.1</v>
      </c>
      <c r="I19" s="65"/>
    </row>
    <row r="20" spans="1:9" x14ac:dyDescent="0.25">
      <c r="A20" s="62">
        <v>16</v>
      </c>
      <c r="B20" s="43" t="s">
        <v>16</v>
      </c>
      <c r="C20" s="44">
        <v>7146.3</v>
      </c>
      <c r="D20" s="66">
        <v>101</v>
      </c>
      <c r="E20" s="46">
        <f t="shared" si="1"/>
        <v>721.80000000000007</v>
      </c>
      <c r="I20" s="65"/>
    </row>
    <row r="21" spans="1:9" x14ac:dyDescent="0.25">
      <c r="A21" s="62">
        <v>17</v>
      </c>
      <c r="B21" s="43" t="s">
        <v>17</v>
      </c>
      <c r="C21" s="44">
        <v>7146.3</v>
      </c>
      <c r="D21" s="66">
        <v>28</v>
      </c>
      <c r="E21" s="46">
        <f t="shared" si="1"/>
        <v>200.1</v>
      </c>
      <c r="I21" s="65"/>
    </row>
    <row r="22" spans="1:9" x14ac:dyDescent="0.25">
      <c r="A22" s="62">
        <v>18</v>
      </c>
      <c r="B22" s="43" t="s">
        <v>18</v>
      </c>
      <c r="C22" s="44">
        <v>7146.3</v>
      </c>
      <c r="D22" s="66">
        <v>84</v>
      </c>
      <c r="E22" s="46">
        <f t="shared" si="1"/>
        <v>600.30000000000007</v>
      </c>
      <c r="I22" s="65"/>
    </row>
    <row r="23" spans="1:9" x14ac:dyDescent="0.25">
      <c r="A23" s="62">
        <v>19</v>
      </c>
      <c r="B23" s="43" t="s">
        <v>19</v>
      </c>
      <c r="C23" s="44">
        <v>7146.3</v>
      </c>
      <c r="D23" s="66">
        <v>39</v>
      </c>
      <c r="E23" s="46">
        <f t="shared" si="1"/>
        <v>278.8</v>
      </c>
      <c r="I23" s="65"/>
    </row>
    <row r="24" spans="1:9" x14ac:dyDescent="0.25">
      <c r="A24" s="62">
        <v>20</v>
      </c>
      <c r="B24" s="43" t="s">
        <v>20</v>
      </c>
      <c r="C24" s="44">
        <v>7146.3</v>
      </c>
      <c r="D24" s="66">
        <v>29</v>
      </c>
      <c r="E24" s="46">
        <f t="shared" si="1"/>
        <v>207.29999999999998</v>
      </c>
      <c r="I24" s="65"/>
    </row>
    <row r="25" spans="1:9" x14ac:dyDescent="0.25">
      <c r="A25" s="62">
        <v>21</v>
      </c>
      <c r="B25" s="43" t="s">
        <v>21</v>
      </c>
      <c r="C25" s="44">
        <v>7146.3</v>
      </c>
      <c r="D25" s="66">
        <v>31</v>
      </c>
      <c r="E25" s="46">
        <f t="shared" si="1"/>
        <v>221.6</v>
      </c>
      <c r="I25" s="65"/>
    </row>
    <row r="26" spans="1:9" x14ac:dyDescent="0.25">
      <c r="A26" s="62">
        <v>22</v>
      </c>
      <c r="B26" s="43" t="s">
        <v>56</v>
      </c>
      <c r="C26" s="44">
        <v>7146.3</v>
      </c>
      <c r="D26" s="66">
        <v>117</v>
      </c>
      <c r="E26" s="46">
        <f t="shared" si="1"/>
        <v>836.2</v>
      </c>
      <c r="I26" s="65"/>
    </row>
    <row r="27" spans="1:9" x14ac:dyDescent="0.25">
      <c r="A27" s="62">
        <v>23</v>
      </c>
      <c r="B27" s="43" t="s">
        <v>57</v>
      </c>
      <c r="C27" s="44">
        <v>7146.3</v>
      </c>
      <c r="D27" s="66">
        <v>273</v>
      </c>
      <c r="E27" s="46">
        <f t="shared" si="1"/>
        <v>1951</v>
      </c>
      <c r="I27" s="65"/>
    </row>
    <row r="28" spans="1:9" s="50" customFormat="1" x14ac:dyDescent="0.25">
      <c r="A28" s="47"/>
      <c r="B28" s="48" t="s">
        <v>27</v>
      </c>
      <c r="C28" s="49" t="s">
        <v>35</v>
      </c>
      <c r="D28" s="45">
        <f>SUM(D5:D27)</f>
        <v>1483</v>
      </c>
      <c r="E28" s="68">
        <f>SUM(E5:E27)</f>
        <v>10596.300000000001</v>
      </c>
    </row>
    <row r="29" spans="1:9" s="50" customFormat="1" hidden="1" x14ac:dyDescent="0.25">
      <c r="A29" s="56"/>
      <c r="B29" s="57"/>
      <c r="C29" s="58"/>
      <c r="D29" s="59"/>
      <c r="E29" s="60"/>
    </row>
    <row r="30" spans="1:9" ht="15.75" hidden="1" customHeight="1" x14ac:dyDescent="0.25">
      <c r="B30" s="79" t="s">
        <v>36</v>
      </c>
      <c r="C30" s="79"/>
      <c r="E30" s="51"/>
    </row>
    <row r="31" spans="1:9" hidden="1" x14ac:dyDescent="0.25">
      <c r="B31" s="52" t="s">
        <v>37</v>
      </c>
      <c r="E31" s="53"/>
    </row>
    <row r="32" spans="1:9" ht="15" customHeight="1" x14ac:dyDescent="0.25">
      <c r="C32" s="54"/>
      <c r="D32" s="54"/>
      <c r="E32" s="54"/>
    </row>
    <row r="33" spans="5:5" hidden="1" x14ac:dyDescent="0.25">
      <c r="E33" s="63" t="e">
        <f>E28-#REF!</f>
        <v>#REF!</v>
      </c>
    </row>
    <row r="35" spans="5:5" x14ac:dyDescent="0.25">
      <c r="E35" s="63"/>
    </row>
    <row r="36" spans="5:5" x14ac:dyDescent="0.25">
      <c r="E36" s="63"/>
    </row>
  </sheetData>
  <mergeCells count="2">
    <mergeCell ref="B30:C30"/>
    <mergeCell ref="A1:E1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6"/>
  <sheetViews>
    <sheetView zoomScale="70" zoomScaleNormal="70" zoomScaleSheetLayoutView="100" workbookViewId="0">
      <pane xSplit="2" ySplit="4" topLeftCell="C5" activePane="bottomRight" state="frozen"/>
      <selection activeCell="M34" sqref="M34"/>
      <selection pane="topRight" activeCell="M34" sqref="M34"/>
      <selection pane="bottomLeft" activeCell="M34" sqref="M34"/>
      <selection pane="bottomRight" activeCell="B7" sqref="B7"/>
    </sheetView>
  </sheetViews>
  <sheetFormatPr defaultColWidth="9.140625" defaultRowHeight="16.5" x14ac:dyDescent="0.25"/>
  <cols>
    <col min="1" max="1" width="5.5703125" style="39" customWidth="1"/>
    <col min="2" max="2" width="29.28515625" style="39" customWidth="1"/>
    <col min="3" max="3" width="27.28515625" style="39" customWidth="1"/>
    <col min="4" max="4" width="24.42578125" style="39" customWidth="1"/>
    <col min="5" max="5" width="26.85546875" style="39" customWidth="1"/>
    <col min="6" max="7" width="9.140625" style="39"/>
    <col min="8" max="8" width="14.85546875" style="39" bestFit="1" customWidth="1"/>
    <col min="9" max="16384" width="9.140625" style="39"/>
  </cols>
  <sheetData>
    <row r="1" spans="1:9" ht="96" customHeight="1" x14ac:dyDescent="0.25">
      <c r="A1" s="80" t="s">
        <v>62</v>
      </c>
      <c r="B1" s="80"/>
      <c r="C1" s="80"/>
      <c r="D1" s="80"/>
      <c r="E1" s="80"/>
    </row>
    <row r="2" spans="1:9" ht="14.25" customHeight="1" x14ac:dyDescent="0.25">
      <c r="B2" s="40"/>
      <c r="C2" s="40"/>
      <c r="D2" s="64"/>
      <c r="E2" s="40"/>
    </row>
    <row r="3" spans="1:9" ht="85.5" customHeight="1" x14ac:dyDescent="0.25">
      <c r="A3" s="62" t="s">
        <v>0</v>
      </c>
      <c r="B3" s="62" t="s">
        <v>52</v>
      </c>
      <c r="C3" s="61" t="s">
        <v>59</v>
      </c>
      <c r="D3" s="61" t="s">
        <v>58</v>
      </c>
      <c r="E3" s="61" t="s">
        <v>32</v>
      </c>
    </row>
    <row r="4" spans="1:9" s="42" customFormat="1" ht="15.6" customHeight="1" x14ac:dyDescent="0.25">
      <c r="A4" s="41">
        <v>1</v>
      </c>
      <c r="B4" s="41">
        <f>A4+1</f>
        <v>2</v>
      </c>
      <c r="C4" s="41">
        <f t="shared" ref="C4:E4" si="0">B4+1</f>
        <v>3</v>
      </c>
      <c r="D4" s="41">
        <f t="shared" si="0"/>
        <v>4</v>
      </c>
      <c r="E4" s="41">
        <f t="shared" si="0"/>
        <v>5</v>
      </c>
    </row>
    <row r="5" spans="1:9" x14ac:dyDescent="0.25">
      <c r="A5" s="62">
        <v>1</v>
      </c>
      <c r="B5" s="43" t="s">
        <v>1</v>
      </c>
      <c r="C5" s="44">
        <v>7146.3</v>
      </c>
      <c r="D5" s="66">
        <v>39</v>
      </c>
      <c r="E5" s="46">
        <f>ROUNDUP(C5*D5/1000,1)</f>
        <v>278.8</v>
      </c>
      <c r="I5" s="65"/>
    </row>
    <row r="6" spans="1:9" x14ac:dyDescent="0.25">
      <c r="A6" s="62">
        <v>2</v>
      </c>
      <c r="B6" s="43" t="s">
        <v>2</v>
      </c>
      <c r="C6" s="44">
        <v>7146.3</v>
      </c>
      <c r="D6" s="66">
        <v>70</v>
      </c>
      <c r="E6" s="46">
        <f t="shared" ref="E6:E27" si="1">ROUNDUP(C6*D6/1000,1)</f>
        <v>500.3</v>
      </c>
      <c r="I6" s="65"/>
    </row>
    <row r="7" spans="1:9" x14ac:dyDescent="0.25">
      <c r="A7" s="62">
        <v>3</v>
      </c>
      <c r="B7" s="43" t="s">
        <v>3</v>
      </c>
      <c r="C7" s="44">
        <v>7146.3</v>
      </c>
      <c r="D7" s="66">
        <v>73</v>
      </c>
      <c r="E7" s="46">
        <f t="shared" si="1"/>
        <v>521.70000000000005</v>
      </c>
      <c r="I7" s="65"/>
    </row>
    <row r="8" spans="1:9" x14ac:dyDescent="0.25">
      <c r="A8" s="62">
        <v>4</v>
      </c>
      <c r="B8" s="43" t="s">
        <v>4</v>
      </c>
      <c r="C8" s="44">
        <v>7146.3</v>
      </c>
      <c r="D8" s="66">
        <v>53</v>
      </c>
      <c r="E8" s="46">
        <f t="shared" si="1"/>
        <v>378.8</v>
      </c>
      <c r="I8" s="65"/>
    </row>
    <row r="9" spans="1:9" x14ac:dyDescent="0.25">
      <c r="A9" s="62">
        <v>5</v>
      </c>
      <c r="B9" s="43" t="s">
        <v>5</v>
      </c>
      <c r="C9" s="44">
        <v>7146.3</v>
      </c>
      <c r="D9" s="66">
        <v>54</v>
      </c>
      <c r="E9" s="46">
        <f t="shared" si="1"/>
        <v>386</v>
      </c>
      <c r="I9" s="65"/>
    </row>
    <row r="10" spans="1:9" x14ac:dyDescent="0.25">
      <c r="A10" s="62">
        <v>6</v>
      </c>
      <c r="B10" s="43" t="s">
        <v>6</v>
      </c>
      <c r="C10" s="44">
        <v>7146.3</v>
      </c>
      <c r="D10" s="66">
        <v>193</v>
      </c>
      <c r="E10" s="46">
        <f>ROUNDUP(C10*D10/1000,1)-2.9</f>
        <v>1376.3999999999999</v>
      </c>
      <c r="I10" s="65"/>
    </row>
    <row r="11" spans="1:9" x14ac:dyDescent="0.25">
      <c r="A11" s="62">
        <v>7</v>
      </c>
      <c r="B11" s="43" t="s">
        <v>7</v>
      </c>
      <c r="C11" s="44">
        <v>7146.3</v>
      </c>
      <c r="D11" s="66">
        <v>27</v>
      </c>
      <c r="E11" s="46">
        <f t="shared" si="1"/>
        <v>193</v>
      </c>
      <c r="I11" s="65"/>
    </row>
    <row r="12" spans="1:9" x14ac:dyDescent="0.25">
      <c r="A12" s="62">
        <v>8</v>
      </c>
      <c r="B12" s="43" t="s">
        <v>8</v>
      </c>
      <c r="C12" s="44">
        <v>7146.3</v>
      </c>
      <c r="D12" s="66">
        <v>41</v>
      </c>
      <c r="E12" s="46">
        <f t="shared" si="1"/>
        <v>293</v>
      </c>
      <c r="I12" s="65"/>
    </row>
    <row r="13" spans="1:9" x14ac:dyDescent="0.25">
      <c r="A13" s="62">
        <v>9</v>
      </c>
      <c r="B13" s="43" t="s">
        <v>53</v>
      </c>
      <c r="C13" s="44">
        <v>7146.3</v>
      </c>
      <c r="D13" s="66">
        <v>33</v>
      </c>
      <c r="E13" s="46">
        <f t="shared" si="1"/>
        <v>235.9</v>
      </c>
      <c r="I13" s="65"/>
    </row>
    <row r="14" spans="1:9" x14ac:dyDescent="0.25">
      <c r="A14" s="62">
        <v>10</v>
      </c>
      <c r="B14" s="43" t="s">
        <v>54</v>
      </c>
      <c r="C14" s="44">
        <v>7146.3</v>
      </c>
      <c r="D14" s="66">
        <v>20</v>
      </c>
      <c r="E14" s="46">
        <f t="shared" si="1"/>
        <v>143</v>
      </c>
      <c r="I14" s="65"/>
    </row>
    <row r="15" spans="1:9" x14ac:dyDescent="0.25">
      <c r="A15" s="62">
        <v>11</v>
      </c>
      <c r="B15" s="43" t="s">
        <v>55</v>
      </c>
      <c r="C15" s="44">
        <v>7146.3</v>
      </c>
      <c r="D15" s="66">
        <v>35</v>
      </c>
      <c r="E15" s="46">
        <f t="shared" si="1"/>
        <v>250.2</v>
      </c>
      <c r="I15" s="65"/>
    </row>
    <row r="16" spans="1:9" x14ac:dyDescent="0.25">
      <c r="A16" s="62">
        <v>12</v>
      </c>
      <c r="B16" s="43" t="s">
        <v>12</v>
      </c>
      <c r="C16" s="44">
        <v>7146.3</v>
      </c>
      <c r="D16" s="66">
        <v>56</v>
      </c>
      <c r="E16" s="46">
        <f t="shared" si="1"/>
        <v>400.20000000000005</v>
      </c>
      <c r="I16" s="65"/>
    </row>
    <row r="17" spans="1:9" x14ac:dyDescent="0.25">
      <c r="A17" s="62">
        <v>13</v>
      </c>
      <c r="B17" s="43" t="s">
        <v>13</v>
      </c>
      <c r="C17" s="44">
        <v>7146.3</v>
      </c>
      <c r="D17" s="66">
        <v>23</v>
      </c>
      <c r="E17" s="46">
        <f t="shared" si="1"/>
        <v>164.4</v>
      </c>
      <c r="I17" s="65"/>
    </row>
    <row r="18" spans="1:9" x14ac:dyDescent="0.25">
      <c r="A18" s="62">
        <v>14</v>
      </c>
      <c r="B18" s="43" t="s">
        <v>14</v>
      </c>
      <c r="C18" s="44">
        <v>7146.3</v>
      </c>
      <c r="D18" s="66">
        <v>16</v>
      </c>
      <c r="E18" s="46">
        <f t="shared" si="1"/>
        <v>114.39999999999999</v>
      </c>
      <c r="I18" s="65"/>
    </row>
    <row r="19" spans="1:9" x14ac:dyDescent="0.25">
      <c r="A19" s="62">
        <v>15</v>
      </c>
      <c r="B19" s="43" t="s">
        <v>15</v>
      </c>
      <c r="C19" s="44">
        <v>7146.3</v>
      </c>
      <c r="D19" s="66">
        <v>48</v>
      </c>
      <c r="E19" s="46">
        <f t="shared" si="1"/>
        <v>343.1</v>
      </c>
      <c r="I19" s="65"/>
    </row>
    <row r="20" spans="1:9" x14ac:dyDescent="0.25">
      <c r="A20" s="62">
        <v>16</v>
      </c>
      <c r="B20" s="43" t="s">
        <v>16</v>
      </c>
      <c r="C20" s="44">
        <v>7146.3</v>
      </c>
      <c r="D20" s="66">
        <v>101</v>
      </c>
      <c r="E20" s="46">
        <f t="shared" si="1"/>
        <v>721.80000000000007</v>
      </c>
      <c r="I20" s="65"/>
    </row>
    <row r="21" spans="1:9" x14ac:dyDescent="0.25">
      <c r="A21" s="62">
        <v>17</v>
      </c>
      <c r="B21" s="43" t="s">
        <v>17</v>
      </c>
      <c r="C21" s="44">
        <v>7146.3</v>
      </c>
      <c r="D21" s="66">
        <v>28</v>
      </c>
      <c r="E21" s="46">
        <f t="shared" si="1"/>
        <v>200.1</v>
      </c>
      <c r="I21" s="65"/>
    </row>
    <row r="22" spans="1:9" x14ac:dyDescent="0.25">
      <c r="A22" s="62">
        <v>18</v>
      </c>
      <c r="B22" s="43" t="s">
        <v>18</v>
      </c>
      <c r="C22" s="44">
        <v>7146.3</v>
      </c>
      <c r="D22" s="66">
        <v>84</v>
      </c>
      <c r="E22" s="46">
        <f t="shared" si="1"/>
        <v>600.30000000000007</v>
      </c>
      <c r="I22" s="65"/>
    </row>
    <row r="23" spans="1:9" x14ac:dyDescent="0.25">
      <c r="A23" s="62">
        <v>19</v>
      </c>
      <c r="B23" s="43" t="s">
        <v>19</v>
      </c>
      <c r="C23" s="44">
        <v>7146.3</v>
      </c>
      <c r="D23" s="66">
        <v>39</v>
      </c>
      <c r="E23" s="46">
        <f t="shared" si="1"/>
        <v>278.8</v>
      </c>
      <c r="I23" s="65"/>
    </row>
    <row r="24" spans="1:9" x14ac:dyDescent="0.25">
      <c r="A24" s="62">
        <v>20</v>
      </c>
      <c r="B24" s="43" t="s">
        <v>20</v>
      </c>
      <c r="C24" s="44">
        <v>7146.3</v>
      </c>
      <c r="D24" s="66">
        <v>29</v>
      </c>
      <c r="E24" s="46">
        <f t="shared" si="1"/>
        <v>207.29999999999998</v>
      </c>
      <c r="I24" s="65"/>
    </row>
    <row r="25" spans="1:9" x14ac:dyDescent="0.25">
      <c r="A25" s="62">
        <v>21</v>
      </c>
      <c r="B25" s="43" t="s">
        <v>21</v>
      </c>
      <c r="C25" s="44">
        <v>7146.3</v>
      </c>
      <c r="D25" s="66">
        <v>31</v>
      </c>
      <c r="E25" s="46">
        <f t="shared" si="1"/>
        <v>221.6</v>
      </c>
      <c r="I25" s="65"/>
    </row>
    <row r="26" spans="1:9" x14ac:dyDescent="0.25">
      <c r="A26" s="62">
        <v>22</v>
      </c>
      <c r="B26" s="43" t="s">
        <v>56</v>
      </c>
      <c r="C26" s="44">
        <v>7146.3</v>
      </c>
      <c r="D26" s="66">
        <v>117</v>
      </c>
      <c r="E26" s="46">
        <f t="shared" si="1"/>
        <v>836.2</v>
      </c>
      <c r="I26" s="65"/>
    </row>
    <row r="27" spans="1:9" x14ac:dyDescent="0.25">
      <c r="A27" s="62">
        <v>23</v>
      </c>
      <c r="B27" s="43" t="s">
        <v>57</v>
      </c>
      <c r="C27" s="44">
        <v>7146.3</v>
      </c>
      <c r="D27" s="66">
        <v>273</v>
      </c>
      <c r="E27" s="46">
        <f t="shared" si="1"/>
        <v>1951</v>
      </c>
      <c r="I27" s="65"/>
    </row>
    <row r="28" spans="1:9" s="50" customFormat="1" x14ac:dyDescent="0.25">
      <c r="A28" s="47"/>
      <c r="B28" s="48" t="s">
        <v>27</v>
      </c>
      <c r="C28" s="49" t="s">
        <v>35</v>
      </c>
      <c r="D28" s="45">
        <f>SUM(D5:D27)</f>
        <v>1483</v>
      </c>
      <c r="E28" s="68">
        <f>SUM(E5:E27)</f>
        <v>10596.300000000001</v>
      </c>
    </row>
    <row r="29" spans="1:9" s="50" customFormat="1" hidden="1" x14ac:dyDescent="0.25">
      <c r="A29" s="56"/>
      <c r="B29" s="57"/>
      <c r="C29" s="58"/>
      <c r="D29" s="59"/>
      <c r="E29" s="60"/>
    </row>
    <row r="30" spans="1:9" ht="15.75" hidden="1" customHeight="1" x14ac:dyDescent="0.25">
      <c r="B30" s="79" t="s">
        <v>36</v>
      </c>
      <c r="C30" s="79"/>
      <c r="E30" s="51"/>
    </row>
    <row r="31" spans="1:9" hidden="1" x14ac:dyDescent="0.25">
      <c r="B31" s="52" t="s">
        <v>37</v>
      </c>
      <c r="E31" s="53"/>
    </row>
    <row r="32" spans="1:9" ht="15" customHeight="1" x14ac:dyDescent="0.25">
      <c r="C32" s="54"/>
      <c r="D32" s="54"/>
      <c r="E32" s="54"/>
    </row>
    <row r="33" spans="5:5" hidden="1" x14ac:dyDescent="0.25">
      <c r="E33" s="63" t="e">
        <f>E28-#REF!</f>
        <v>#REF!</v>
      </c>
    </row>
    <row r="35" spans="5:5" x14ac:dyDescent="0.25">
      <c r="E35" s="63"/>
    </row>
    <row r="36" spans="5:5" x14ac:dyDescent="0.25">
      <c r="E36" s="63"/>
    </row>
  </sheetData>
  <mergeCells count="2">
    <mergeCell ref="B30:C30"/>
    <mergeCell ref="A1:E1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расчет</vt:lpstr>
      <vt:lpstr>расчет 2025</vt:lpstr>
      <vt:lpstr>расчет 2026</vt:lpstr>
      <vt:lpstr>расчет 2027</vt:lpstr>
      <vt:lpstr>расчет!Область_печати</vt:lpstr>
      <vt:lpstr>'расчет 2025'!Область_печати</vt:lpstr>
      <vt:lpstr>'расчет 2026'!Область_печати</vt:lpstr>
      <vt:lpstr>'расчет 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Алина Витальевна</dc:creator>
  <cp:lastModifiedBy>Наталия Лисова</cp:lastModifiedBy>
  <cp:lastPrinted>2024-10-11T10:56:23Z</cp:lastPrinted>
  <dcterms:created xsi:type="dcterms:W3CDTF">2016-09-23T14:20:21Z</dcterms:created>
  <dcterms:modified xsi:type="dcterms:W3CDTF">2024-10-11T10:56:27Z</dcterms:modified>
</cp:coreProperties>
</file>